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filterPrivacy="1" defaultThemeVersion="124226"/>
  <bookViews>
    <workbookView xWindow="0" yWindow="0" windowWidth="23040" windowHeight="9975" firstSheet="2" activeTab="2"/>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1'!$A$2:$Y$288</definedName>
    <definedName name="_xlnm._FilterDatabase" localSheetId="2" hidden="1">'Summary '!$A$19:$M$86</definedName>
    <definedName name="_xlnm.Database" localSheetId="6">#REF!</definedName>
    <definedName name="_xlnm.Database" localSheetId="2">#REF!</definedName>
    <definedName name="_xlnm.Database">#REF!</definedName>
  </definedNames>
  <calcPr calcId="171027"/>
</workbook>
</file>

<file path=xl/calcChain.xml><?xml version="1.0" encoding="utf-8"?>
<calcChain xmlns="http://schemas.openxmlformats.org/spreadsheetml/2006/main">
  <c r="B4" i="9" l="1"/>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67" i="43" l="1"/>
  <c r="D67" i="43"/>
  <c r="B75" i="43"/>
  <c r="D75" i="43"/>
  <c r="B76" i="43"/>
  <c r="D76" i="43"/>
  <c r="D47" i="43"/>
  <c r="B47" i="43"/>
  <c r="B20" i="43"/>
  <c r="D16" i="43"/>
  <c r="B16" i="43"/>
  <c r="D85" i="43"/>
  <c r="B85" i="43"/>
  <c r="D84" i="43"/>
  <c r="B84" i="43"/>
  <c r="D74" i="43"/>
  <c r="B74" i="43"/>
  <c r="D73" i="43"/>
  <c r="B73" i="43"/>
  <c r="D72" i="43"/>
  <c r="B72" i="43"/>
  <c r="D61" i="43"/>
  <c r="B61" i="43"/>
  <c r="D60" i="43"/>
  <c r="B60" i="43"/>
  <c r="D59" i="43"/>
  <c r="B59" i="43"/>
  <c r="D46" i="43"/>
  <c r="B46" i="43"/>
  <c r="D45" i="43"/>
  <c r="B45" i="43"/>
  <c r="D44" i="43"/>
  <c r="B44" i="43"/>
  <c r="D43" i="43"/>
  <c r="B43" i="43"/>
  <c r="D42" i="43"/>
  <c r="B42" i="43"/>
  <c r="D41" i="43"/>
  <c r="B41" i="43"/>
  <c r="D40" i="43"/>
  <c r="B40" i="43"/>
  <c r="D39" i="43"/>
  <c r="B39" i="43"/>
  <c r="D38" i="43"/>
  <c r="B38" i="43"/>
  <c r="D37" i="43"/>
  <c r="B37" i="43"/>
  <c r="D36" i="43"/>
  <c r="B36" i="43"/>
  <c r="D35" i="43"/>
  <c r="B35" i="43"/>
  <c r="D34" i="43"/>
  <c r="B34" i="43"/>
  <c r="D33" i="43"/>
  <c r="B33" i="43"/>
  <c r="D32" i="43"/>
  <c r="B32" i="43"/>
  <c r="D31" i="43"/>
  <c r="B31" i="43"/>
  <c r="D30" i="43"/>
  <c r="B30" i="43"/>
  <c r="D29" i="43"/>
  <c r="B29" i="43"/>
  <c r="D28" i="43"/>
  <c r="B28" i="43"/>
  <c r="D54" i="43"/>
  <c r="B54" i="43"/>
  <c r="D53" i="43"/>
  <c r="B53" i="43"/>
  <c r="D66" i="43"/>
  <c r="B66" i="43"/>
  <c r="D24" i="43"/>
  <c r="B24" i="43"/>
  <c r="D20" i="43"/>
  <c r="B68" i="43" l="1"/>
  <c r="F67" i="43"/>
  <c r="H67" i="43" s="1"/>
  <c r="J67" i="43" s="1"/>
  <c r="L67" i="43" s="1"/>
  <c r="D68" i="43"/>
  <c r="F68" i="43" s="1"/>
  <c r="H68" i="43" s="1"/>
  <c r="J68" i="43" s="1"/>
  <c r="L68" i="43" s="1"/>
  <c r="F76" i="43"/>
  <c r="H76" i="43" s="1"/>
  <c r="J76" i="43" s="1"/>
  <c r="L76" i="43" s="1"/>
  <c r="B77" i="43"/>
  <c r="F75" i="43"/>
  <c r="H75" i="43" s="1"/>
  <c r="J75" i="43" s="1"/>
  <c r="L75" i="43" s="1"/>
  <c r="D77" i="43"/>
  <c r="B48" i="43"/>
  <c r="D48" i="43"/>
  <c r="F47" i="43"/>
  <c r="H47" i="43" s="1"/>
  <c r="J47" i="43" s="1"/>
  <c r="L47" i="43" s="1"/>
  <c r="K14" i="44" l="1"/>
  <c r="M14" i="44" s="1"/>
  <c r="J14" i="44"/>
  <c r="K13" i="44"/>
  <c r="M13" i="44" s="1"/>
  <c r="J13" i="44"/>
  <c r="L13" i="44" l="1"/>
  <c r="L14" i="44"/>
  <c r="L11" i="43" l="1"/>
  <c r="J11" i="43"/>
  <c r="H11" i="43"/>
  <c r="F11" i="43"/>
  <c r="D11" i="43"/>
  <c r="B11" i="43"/>
  <c r="B3" i="9"/>
  <c r="F60" i="43" l="1"/>
  <c r="H60" i="43" s="1"/>
  <c r="J60" i="43" s="1"/>
  <c r="L60" i="43" s="1"/>
  <c r="F45" i="43"/>
  <c r="H45" i="43" s="1"/>
  <c r="J45" i="43" s="1"/>
  <c r="L45" i="43" s="1"/>
  <c r="F44" i="43"/>
  <c r="H44" i="43" s="1"/>
  <c r="J44" i="43" s="1"/>
  <c r="L44" i="43" s="1"/>
  <c r="F42" i="43"/>
  <c r="H42" i="43" s="1"/>
  <c r="J42" i="43" s="1"/>
  <c r="L42" i="43" s="1"/>
  <c r="F41" i="43"/>
  <c r="H41" i="43" s="1"/>
  <c r="J41" i="43" s="1"/>
  <c r="L41" i="43" s="1"/>
  <c r="F38" i="43"/>
  <c r="H38" i="43" s="1"/>
  <c r="J38" i="43" s="1"/>
  <c r="L38" i="43" s="1"/>
  <c r="B55" i="43"/>
  <c r="F37" i="43"/>
  <c r="H37" i="43" s="1"/>
  <c r="J37" i="43" s="1"/>
  <c r="L37" i="43" s="1"/>
  <c r="F35" i="43"/>
  <c r="H35" i="43" s="1"/>
  <c r="J35" i="43" s="1"/>
  <c r="L35" i="43" s="1"/>
  <c r="F72" i="43"/>
  <c r="H72" i="43" s="1"/>
  <c r="J72" i="43" s="1"/>
  <c r="L72" i="43" s="1"/>
  <c r="F33" i="43"/>
  <c r="H33" i="43" s="1"/>
  <c r="J33" i="43" s="1"/>
  <c r="L33" i="43" s="1"/>
  <c r="F32" i="43"/>
  <c r="H32" i="43" s="1"/>
  <c r="J32" i="43" s="1"/>
  <c r="L32" i="43" s="1"/>
  <c r="F29" i="43"/>
  <c r="H29" i="43" s="1"/>
  <c r="J29" i="43" s="1"/>
  <c r="L29" i="43" s="1"/>
  <c r="F43" i="43"/>
  <c r="H43" i="43" s="1"/>
  <c r="J43" i="43" s="1"/>
  <c r="L43" i="43" s="1"/>
  <c r="F20" i="43"/>
  <c r="H20" i="43" s="1"/>
  <c r="J20" i="43" s="1"/>
  <c r="L20" i="43" s="1"/>
  <c r="F39" i="43"/>
  <c r="H39" i="43" s="1"/>
  <c r="J39" i="43" s="1"/>
  <c r="L39" i="43" s="1"/>
  <c r="D86" i="43"/>
  <c r="B86" i="43"/>
  <c r="F53" i="43"/>
  <c r="H53" i="43" s="1"/>
  <c r="J53" i="43" s="1"/>
  <c r="L53" i="43" s="1"/>
  <c r="F84" i="43"/>
  <c r="H84" i="43" s="1"/>
  <c r="J84" i="43" s="1"/>
  <c r="L84" i="43" s="1"/>
  <c r="F30" i="43"/>
  <c r="H30" i="43" s="1"/>
  <c r="J30" i="43" s="1"/>
  <c r="L30" i="43" s="1"/>
  <c r="F66" i="43"/>
  <c r="H66" i="43" s="1"/>
  <c r="J66" i="43" s="1"/>
  <c r="L66" i="43" s="1"/>
  <c r="F24" i="43"/>
  <c r="H24" i="43" s="1"/>
  <c r="J24" i="43" s="1"/>
  <c r="L24" i="43" s="1"/>
  <c r="F85" i="43"/>
  <c r="H85" i="43" s="1"/>
  <c r="J85" i="43" s="1"/>
  <c r="L85" i="43" s="1"/>
  <c r="D55" i="43"/>
  <c r="F86" i="43" l="1"/>
  <c r="H86" i="43" s="1"/>
  <c r="J86" i="43" s="1"/>
  <c r="L86" i="43" s="1"/>
  <c r="F74" i="43"/>
  <c r="H74" i="43" s="1"/>
  <c r="J74" i="43" s="1"/>
  <c r="L74" i="43" s="1"/>
  <c r="F40" i="43"/>
  <c r="H40" i="43" s="1"/>
  <c r="J40" i="43" s="1"/>
  <c r="L40" i="43" s="1"/>
  <c r="F36" i="43"/>
  <c r="H36" i="43" s="1"/>
  <c r="J36" i="43" s="1"/>
  <c r="L36" i="43" s="1"/>
  <c r="F28" i="43"/>
  <c r="H28" i="43" s="1"/>
  <c r="J28" i="43" s="1"/>
  <c r="L28" i="43" s="1"/>
  <c r="F61" i="43"/>
  <c r="H61" i="43" s="1"/>
  <c r="J61" i="43" s="1"/>
  <c r="L61" i="43" s="1"/>
  <c r="F34" i="43"/>
  <c r="H34" i="43" s="1"/>
  <c r="J34" i="43" s="1"/>
  <c r="L34" i="43" s="1"/>
  <c r="D62" i="43"/>
  <c r="F59" i="43"/>
  <c r="H59" i="43" s="1"/>
  <c r="J59" i="43" s="1"/>
  <c r="L59" i="43" s="1"/>
  <c r="F73" i="43"/>
  <c r="H73" i="43" s="1"/>
  <c r="J73" i="43" s="1"/>
  <c r="L73" i="43" s="1"/>
  <c r="F46" i="43"/>
  <c r="H46" i="43" s="1"/>
  <c r="J46" i="43" s="1"/>
  <c r="L46" i="43" s="1"/>
  <c r="F54" i="43"/>
  <c r="H54" i="43" s="1"/>
  <c r="J54" i="43" s="1"/>
  <c r="L54" i="43" s="1"/>
  <c r="B62" i="43"/>
  <c r="F48" i="43"/>
  <c r="H48" i="43" s="1"/>
  <c r="J48" i="43" s="1"/>
  <c r="L48" i="43" s="1"/>
  <c r="F31" i="43"/>
  <c r="H31" i="43" s="1"/>
  <c r="J31" i="43" s="1"/>
  <c r="L31" i="43" s="1"/>
  <c r="F55" i="43"/>
  <c r="H55" i="43" s="1"/>
  <c r="J55" i="43" s="1"/>
  <c r="L55" i="43" s="1"/>
  <c r="B3" i="8"/>
  <c r="F77" i="43" l="1"/>
  <c r="H77" i="43" s="1"/>
  <c r="J77" i="43" s="1"/>
  <c r="L77" i="43" s="1"/>
  <c r="F62" i="43"/>
  <c r="H62" i="43" s="1"/>
  <c r="J62" i="43" s="1"/>
  <c r="L62"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N71" i="30" s="1"/>
  <c r="D127" i="28"/>
  <c r="D21" i="30"/>
  <c r="D80" i="28"/>
  <c r="N80" i="28" s="1"/>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P12" i="30" s="1"/>
  <c r="F46" i="28"/>
  <c r="E11" i="21"/>
  <c r="O11" i="21" s="1"/>
  <c r="F121" i="30"/>
  <c r="P121" i="30" s="1"/>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P189" i="28" s="1"/>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N10" i="21" s="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N20" i="21" l="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authors>
    <author>Author</author>
  </authors>
  <commentList>
    <comment ref="C13" authorId="0" shapeId="0">
      <text>
        <r>
          <rPr>
            <sz val="11"/>
            <color indexed="8"/>
            <rFont val="Calibri"/>
            <family val="2"/>
            <scheme val="minor"/>
          </rPr>
          <t xml:space="preserve">*  Data affected by changes in population controls.
</t>
        </r>
      </text>
    </comment>
    <comment ref="C25" authorId="0" shapeId="0">
      <text>
        <r>
          <rPr>
            <sz val="11"/>
            <color indexed="8"/>
            <rFont val="Calibri"/>
            <family val="2"/>
            <scheme val="minor"/>
          </rPr>
          <t xml:space="preserve">*  Data affected by changes in population controls.
</t>
        </r>
      </text>
    </comment>
    <comment ref="C37" authorId="0" shape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<sst xmlns="http://schemas.openxmlformats.org/spreadsheetml/2006/main" count="2419" uniqueCount="509">
  <si>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</si>
  <si>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</si>
  <si>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</si>
  <si>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</si>
  <si>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</si>
  <si>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</si>
  <si>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</si>
  <si>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</si>
  <si>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</si>
  <si>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</si>
  <si>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</si>
  <si>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</si>
  <si>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</si>
  <si>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</si>
  <si>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</si>
  <si>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</si>
  <si>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</si>
  <si>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Vermont</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</si>
  <si>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</si>
  <si>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</si>
  <si>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</si>
  <si>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</si>
  <si>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</si>
  <si>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</si>
  <si>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</si>
  <si>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</si>
  <si>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</si>
  <si>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</si>
  <si>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</si>
  <si>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</si>
  <si>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</si>
  <si>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</si>
  <si>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</si>
  <si>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</si>
  <si>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</si>
  <si>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</si>
  <si>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</si>
  <si>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</si>
  <si>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</si>
  <si>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</si>
  <si>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</si>
  <si>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</si>
  <si>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</si>
  <si>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</si>
  <si>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</si>
  <si>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</si>
  <si>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</si>
  <si>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</si>
  <si>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</si>
  <si>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</si>
  <si>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</si>
  <si>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Addison County, VT</t>
  </si>
  <si>
    <t>Addison town, VT</t>
  </si>
  <si>
    <t>Albany town, VT</t>
  </si>
  <si>
    <t>Alburgh town, VT</t>
  </si>
  <si>
    <t>Andover town, VT</t>
  </si>
  <si>
    <t>Arlington town, VT</t>
  </si>
  <si>
    <t>Athens town, VT</t>
  </si>
  <si>
    <t>Bakersfield town, VT</t>
  </si>
  <si>
    <t>Baltimore town, VT</t>
  </si>
  <si>
    <t>Barnard town, VT</t>
  </si>
  <si>
    <t>Barnet town, VT</t>
  </si>
  <si>
    <t>Barre city, VT</t>
  </si>
  <si>
    <t>Barre town, VT</t>
  </si>
  <si>
    <t>Barre, VT Micropolitan NECTA</t>
  </si>
  <si>
    <t>Barton town, VT</t>
  </si>
  <si>
    <t>Belvidere town, VT</t>
  </si>
  <si>
    <t>Bennington County, VT</t>
  </si>
  <si>
    <t>Bennington town, VT</t>
  </si>
  <si>
    <t>Bennington, VT Micropolitan NECTA</t>
  </si>
  <si>
    <t>Benson town, VT</t>
  </si>
  <si>
    <t>Berkshire town, VT</t>
  </si>
  <si>
    <t>Berlin town, VT</t>
  </si>
  <si>
    <t>Bethel town, VT</t>
  </si>
  <si>
    <t>Bloomfield town, VT</t>
  </si>
  <si>
    <t>Bolton town, VT</t>
  </si>
  <si>
    <t>Bradford town, VT</t>
  </si>
  <si>
    <t>Braintree town, VT</t>
  </si>
  <si>
    <t>Brandon town, VT</t>
  </si>
  <si>
    <t>Brattleboro town, VT</t>
  </si>
  <si>
    <t>Brattleboro, VT-NH LMA</t>
  </si>
  <si>
    <t>Brattleboro, VT-NH LMA, VT part</t>
  </si>
  <si>
    <t>Bridgewater town, VT</t>
  </si>
  <si>
    <t>Bridport town, VT</t>
  </si>
  <si>
    <t>Brighton town, VT</t>
  </si>
  <si>
    <t>Bristol town, VT</t>
  </si>
  <si>
    <t>Brookfield town, VT</t>
  </si>
  <si>
    <t>Brookline town, VT</t>
  </si>
  <si>
    <t>Brownington town, VT</t>
  </si>
  <si>
    <t>Brunswick town, VT</t>
  </si>
  <si>
    <t>Buels gore, VT</t>
  </si>
  <si>
    <t>Burke town, VT</t>
  </si>
  <si>
    <t>Burlington city, VT</t>
  </si>
  <si>
    <t>Burlington-South Burlington, VT Metropolitan NECTA</t>
  </si>
  <si>
    <t>Cabot town, VT</t>
  </si>
  <si>
    <t>Calais town, VT</t>
  </si>
  <si>
    <t>Caledonia County, VT</t>
  </si>
  <si>
    <t>Cambridge town, VT</t>
  </si>
  <si>
    <t>Canaan town, VT</t>
  </si>
  <si>
    <t>Castleton town, VT</t>
  </si>
  <si>
    <t>Cavendish town, VT</t>
  </si>
  <si>
    <t>Charleston town, VT</t>
  </si>
  <si>
    <t>Charlotte town, VT</t>
  </si>
  <si>
    <t>Chelsea town, VT</t>
  </si>
  <si>
    <t>Chester town, VT</t>
  </si>
  <si>
    <t>Chittenden County, VT</t>
  </si>
  <si>
    <t>Chittenden town, VT</t>
  </si>
  <si>
    <t>Clarendon town, VT</t>
  </si>
  <si>
    <t>Colchester town, VT</t>
  </si>
  <si>
    <t>Colebrook, NH-VT LMA, VT part</t>
  </si>
  <si>
    <t>Concord town, VT</t>
  </si>
  <si>
    <t>Corinth town, VT</t>
  </si>
  <si>
    <t>Cornwall town, VT</t>
  </si>
  <si>
    <t>Coventry town, VT</t>
  </si>
  <si>
    <t>Craftsbury town, VT</t>
  </si>
  <si>
    <t>Danby town, VT</t>
  </si>
  <si>
    <t>Danville town, VT</t>
  </si>
  <si>
    <t>Derby town, VT</t>
  </si>
  <si>
    <t>Derby, VT LMA</t>
  </si>
  <si>
    <t>Dorset town, VT</t>
  </si>
  <si>
    <t>Dover town, VT</t>
  </si>
  <si>
    <t>Dummerston town, VT</t>
  </si>
  <si>
    <t>Duxbury town, VT</t>
  </si>
  <si>
    <t>East Haven town, VT</t>
  </si>
  <si>
    <t>East Montpelier town, VT</t>
  </si>
  <si>
    <t>Eden town, VT</t>
  </si>
  <si>
    <t>Elmore town, VT</t>
  </si>
  <si>
    <t>Enosburgh town, VT</t>
  </si>
  <si>
    <t>Essex County, VT</t>
  </si>
  <si>
    <t>Essex town, VT</t>
  </si>
  <si>
    <t>Fair Haven town, VT</t>
  </si>
  <si>
    <t>Fairfax town, VT</t>
  </si>
  <si>
    <t>Fairfield town, VT</t>
  </si>
  <si>
    <t>Fairlee town, VT</t>
  </si>
  <si>
    <t>Fayston town, VT</t>
  </si>
  <si>
    <t>Ferdinand town, VT</t>
  </si>
  <si>
    <t>Ferrisburgh town, VT</t>
  </si>
  <si>
    <t>Fletcher town, VT</t>
  </si>
  <si>
    <t>Franklin County, VT</t>
  </si>
  <si>
    <t>Franklin town, VT</t>
  </si>
  <si>
    <t>Georgia town, VT</t>
  </si>
  <si>
    <t>Glastenbury town, VT</t>
  </si>
  <si>
    <t>Glover town, VT</t>
  </si>
  <si>
    <t>Goshen town, VT</t>
  </si>
  <si>
    <t>Grafton town, VT</t>
  </si>
  <si>
    <t>Granby town, VT</t>
  </si>
  <si>
    <t>Grand Isle County, VT</t>
  </si>
  <si>
    <t>Grand Isle town, VT</t>
  </si>
  <si>
    <t>Granville town, VT</t>
  </si>
  <si>
    <t>Greensboro town, VT</t>
  </si>
  <si>
    <t>Groton town, VT</t>
  </si>
  <si>
    <t>Guildhall town, VT</t>
  </si>
  <si>
    <t>Guilford town, VT</t>
  </si>
  <si>
    <t>Halifax town, VT</t>
  </si>
  <si>
    <t>Hancock town, VT</t>
  </si>
  <si>
    <t>Hardwick town, VT</t>
  </si>
  <si>
    <t>Hartford town, VT</t>
  </si>
  <si>
    <t>Hartland town, VT</t>
  </si>
  <si>
    <t>Highgate town, VT</t>
  </si>
  <si>
    <t>Highgate, VT LMA</t>
  </si>
  <si>
    <t>Hinesburg town, VT</t>
  </si>
  <si>
    <t>Holland town, VT</t>
  </si>
  <si>
    <t>Hubbardton town, VT</t>
  </si>
  <si>
    <t>Huntington town, VT</t>
  </si>
  <si>
    <t>Hyde Park town, VT</t>
  </si>
  <si>
    <t>Ira town, VT</t>
  </si>
  <si>
    <t>Irasburg town, VT</t>
  </si>
  <si>
    <t>Isle La Motte town, VT</t>
  </si>
  <si>
    <t>Jamaica town, VT</t>
  </si>
  <si>
    <t>Jay town, VT</t>
  </si>
  <si>
    <t>Jericho town, VT</t>
  </si>
  <si>
    <t>Johnson town, VT</t>
  </si>
  <si>
    <t>Killington town, VT</t>
  </si>
  <si>
    <t>Kirby town, VT</t>
  </si>
  <si>
    <t>Lamoille County, VT</t>
  </si>
  <si>
    <t>Landgrove town, VT</t>
  </si>
  <si>
    <t>Lebanon, NH-VT Micropolitan NECTA, VT part</t>
  </si>
  <si>
    <t>Leicester town, VT</t>
  </si>
  <si>
    <t>Lemington town, VT</t>
  </si>
  <si>
    <t>Lincoln town, VT</t>
  </si>
  <si>
    <t>Littleton, NH-VT LMA, VT part</t>
  </si>
  <si>
    <t>Londonderry town, VT</t>
  </si>
  <si>
    <t>Lowell town, VT</t>
  </si>
  <si>
    <t>Ludlow town, VT</t>
  </si>
  <si>
    <t>Lunenburg town, VT</t>
  </si>
  <si>
    <t>Lyndon town, VT</t>
  </si>
  <si>
    <t>Maidstone town, VT</t>
  </si>
  <si>
    <t>Manchester town, VT</t>
  </si>
  <si>
    <t>Manchester, VT LMA</t>
  </si>
  <si>
    <t>Marlboro town, VT</t>
  </si>
  <si>
    <t>Marshfield town, VT</t>
  </si>
  <si>
    <t>Mendon town, VT</t>
  </si>
  <si>
    <t>Middlebury town, VT</t>
  </si>
  <si>
    <t>Middlebury, VT LMA</t>
  </si>
  <si>
    <t>Middlesex town, VT</t>
  </si>
  <si>
    <t>Middletown Springs town, VT</t>
  </si>
  <si>
    <t>Milton town, VT</t>
  </si>
  <si>
    <t>Monkton town, VT</t>
  </si>
  <si>
    <t>Montgomery town, VT</t>
  </si>
  <si>
    <t>Montpelier city, VT</t>
  </si>
  <si>
    <t>Moretown town, VT</t>
  </si>
  <si>
    <t>Morgan town, VT</t>
  </si>
  <si>
    <t>Morristown town, VT</t>
  </si>
  <si>
    <t>Morristown-Waterbury, VT LMA</t>
  </si>
  <si>
    <t>Mount Holly town, VT</t>
  </si>
  <si>
    <t>Mount Tabor town, VT</t>
  </si>
  <si>
    <t>New Haven town, VT</t>
  </si>
  <si>
    <t>Newark town, VT</t>
  </si>
  <si>
    <t>Newbury town, VT</t>
  </si>
  <si>
    <t>Newbury, VT LMA</t>
  </si>
  <si>
    <t>Newfane town, VT</t>
  </si>
  <si>
    <t>Newport city, VT</t>
  </si>
  <si>
    <t>Newport town, VT</t>
  </si>
  <si>
    <t>North Adams, MA-VT Micropolitan NECTA, VT part</t>
  </si>
  <si>
    <t>North Hero town, VT</t>
  </si>
  <si>
    <t>Northfield town, VT</t>
  </si>
  <si>
    <t>Northfield-Waitsfield, VT LMA</t>
  </si>
  <si>
    <t>Norton town, VT</t>
  </si>
  <si>
    <t>Norwich town, VT</t>
  </si>
  <si>
    <t>Orange County, VT</t>
  </si>
  <si>
    <t>Orange town, VT</t>
  </si>
  <si>
    <t>Orleans County, VT</t>
  </si>
  <si>
    <t>Orwell town, VT</t>
  </si>
  <si>
    <t>Panton town, VT</t>
  </si>
  <si>
    <t>Pawlet town, VT</t>
  </si>
  <si>
    <t>Peacham town, VT</t>
  </si>
  <si>
    <t>Peru town, VT</t>
  </si>
  <si>
    <t>Pittsfield town, VT</t>
  </si>
  <si>
    <t>Pittsford town, VT</t>
  </si>
  <si>
    <t>Plainfield town, VT</t>
  </si>
  <si>
    <t>Plymouth town, VT</t>
  </si>
  <si>
    <t>Pomfret town, VT</t>
  </si>
  <si>
    <t>Poultney town, VT</t>
  </si>
  <si>
    <t>Pownal town, VT</t>
  </si>
  <si>
    <t>Proctor town, VT</t>
  </si>
  <si>
    <t>Putney town, VT</t>
  </si>
  <si>
    <t>Randolph town, VT</t>
  </si>
  <si>
    <t>Randolph, VT LMA</t>
  </si>
  <si>
    <t>Reading town, VT</t>
  </si>
  <si>
    <t>Readsboro town, VT</t>
  </si>
  <si>
    <t>Richford town, VT</t>
  </si>
  <si>
    <t>Richmond town, VT</t>
  </si>
  <si>
    <t>Ripton town, VT</t>
  </si>
  <si>
    <t>Rochester town, VT</t>
  </si>
  <si>
    <t>Rockingham town, VT</t>
  </si>
  <si>
    <t>Roxbury town, VT</t>
  </si>
  <si>
    <t>Royalton town, VT</t>
  </si>
  <si>
    <t>Rupert town, VT</t>
  </si>
  <si>
    <t>Rutland city, VT</t>
  </si>
  <si>
    <t>Rutland County, VT</t>
  </si>
  <si>
    <t>Rutland town, VT</t>
  </si>
  <si>
    <t>Rutland, VT Micropolitan NECTA</t>
  </si>
  <si>
    <t>Ryegate town, VT</t>
  </si>
  <si>
    <t>Salisbury town, VT</t>
  </si>
  <si>
    <t>Sandgate town, VT</t>
  </si>
  <si>
    <t>Searsburg town, VT</t>
  </si>
  <si>
    <t>Shaftsbury town, VT</t>
  </si>
  <si>
    <t>Sharon town, VT</t>
  </si>
  <si>
    <t>Sheffield town, VT</t>
  </si>
  <si>
    <t>Shelburne town, VT</t>
  </si>
  <si>
    <t>Sheldon town, VT</t>
  </si>
  <si>
    <t>Shoreham town, VT</t>
  </si>
  <si>
    <t>Shrewsbury town, VT</t>
  </si>
  <si>
    <t>South Burlington city, VT</t>
  </si>
  <si>
    <t>South Hero town, VT</t>
  </si>
  <si>
    <t>Springfield town, VT</t>
  </si>
  <si>
    <t>Springfield, VT LMA</t>
  </si>
  <si>
    <t>St. Albans city, VT</t>
  </si>
  <si>
    <t>St. Albans town, VT</t>
  </si>
  <si>
    <t>St. George town, VT</t>
  </si>
  <si>
    <t>St. Johnsbury town, VT</t>
  </si>
  <si>
    <t>St. Johnsbury, VT LMA</t>
  </si>
  <si>
    <t>Stamford town, VT</t>
  </si>
  <si>
    <t>Stannard town, VT</t>
  </si>
  <si>
    <t>Starksboro town, VT</t>
  </si>
  <si>
    <t>Stockbridge town, VT</t>
  </si>
  <si>
    <t>Stowe town, VT</t>
  </si>
  <si>
    <t>Strafford town, VT</t>
  </si>
  <si>
    <t>Stratton town, VT</t>
  </si>
  <si>
    <t>Sudbury town, VT</t>
  </si>
  <si>
    <t>Sunderland town, VT</t>
  </si>
  <si>
    <t>Sutton town, VT</t>
  </si>
  <si>
    <t>Swanton town, VT</t>
  </si>
  <si>
    <t>Thetford town, VT</t>
  </si>
  <si>
    <t>Tinmouth town, VT</t>
  </si>
  <si>
    <t>Topsham town, VT</t>
  </si>
  <si>
    <t>Townshend town, VT</t>
  </si>
  <si>
    <t>Troy town, VT</t>
  </si>
  <si>
    <t>Tunbridge town, VT</t>
  </si>
  <si>
    <t>Underhill town, VT</t>
  </si>
  <si>
    <t>Vergennes city, VT</t>
  </si>
  <si>
    <t>Vernon town, VT</t>
  </si>
  <si>
    <t>Vershire town, VT</t>
  </si>
  <si>
    <t>Victory town, VT</t>
  </si>
  <si>
    <t>Waitsfield town, VT</t>
  </si>
  <si>
    <t>Walden town, VT</t>
  </si>
  <si>
    <t>Wallingford town, VT</t>
  </si>
  <si>
    <t>Waltham town, VT</t>
  </si>
  <si>
    <t>Wardsboro town, VT</t>
  </si>
  <si>
    <t>Warren town, VT</t>
  </si>
  <si>
    <t>Warren's gore, VT</t>
  </si>
  <si>
    <t>Washington County, VT</t>
  </si>
  <si>
    <t>Washington town, VT</t>
  </si>
  <si>
    <t>Waterbury town, VT</t>
  </si>
  <si>
    <t>Waterford town, VT</t>
  </si>
  <si>
    <t>Waterville town, VT</t>
  </si>
  <si>
    <t>Weathersfield town, VT</t>
  </si>
  <si>
    <t>Wells town, VT</t>
  </si>
  <si>
    <t>West Fairlee town, VT</t>
  </si>
  <si>
    <t>West Haven town, VT</t>
  </si>
  <si>
    <t>West Rutland town, VT</t>
  </si>
  <si>
    <t>West Windsor town, VT</t>
  </si>
  <si>
    <t>Westfield town, VT</t>
  </si>
  <si>
    <t>Westford town, VT</t>
  </si>
  <si>
    <t>Westminster town, VT</t>
  </si>
  <si>
    <t>Westmore town, VT</t>
  </si>
  <si>
    <t>Weston town, VT</t>
  </si>
  <si>
    <t>Weybridge town, VT</t>
  </si>
  <si>
    <t>Wheelock town, VT</t>
  </si>
  <si>
    <t>Whiting town, VT</t>
  </si>
  <si>
    <t>Whitingham town, VT</t>
  </si>
  <si>
    <t>Williamstown town, VT</t>
  </si>
  <si>
    <t>Williston town, VT</t>
  </si>
  <si>
    <t>Wilmington town, VT</t>
  </si>
  <si>
    <t>Windham County, VT</t>
  </si>
  <si>
    <t>Windham town, VT</t>
  </si>
  <si>
    <t>Windsor County, VT</t>
  </si>
  <si>
    <t>Windsor town, VT</t>
  </si>
  <si>
    <t>Winhall town, VT</t>
  </si>
  <si>
    <t>Winooski city, VT</t>
  </si>
  <si>
    <t>Wolcott town, VT</t>
  </si>
  <si>
    <t>Woodbury town, VT</t>
  </si>
  <si>
    <t>Woodford town, VT</t>
  </si>
  <si>
    <t>Woodstock town, VT</t>
  </si>
  <si>
    <t>Woodstock, VT LMA</t>
  </si>
  <si>
    <t>Worcester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</si>
  <si>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</si>
  <si>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</si>
  <si>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</si>
  <si>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</si>
  <si>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</si>
  <si>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</si>
  <si>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</si>
  <si>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</si>
  <si>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</si>
  <si>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</si>
  <si>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</si>
  <si>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</si>
  <si>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</si>
  <si>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</si>
  <si>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</si>
  <si>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</si>
  <si>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</si>
  <si>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</si>
  <si>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</si>
  <si>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</si>
  <si>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</si>
  <si>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</si>
  <si>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</si>
  <si>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</si>
  <si>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</si>
  <si>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</si>
  <si>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</si>
  <si>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</si>
  <si>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</si>
  <si>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</si>
  <si>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</si>
  <si>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</si>
  <si>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</si>
  <si>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</si>
  <si>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</si>
  <si>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</si>
  <si>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</si>
  <si>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</si>
  <si>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</si>
  <si>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</si>
  <si>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</si>
  <si>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</si>
  <si>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</si>
  <si>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</si>
  <si>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</si>
  <si>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</si>
  <si>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</si>
  <si>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</si>
  <si>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</si>
  <si>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</si>
  <si>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</si>
  <si>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</si>
  <si>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</si>
  <si>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</si>
  <si>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</si>
  <si>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</si>
  <si>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</si>
  <si>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</si>
  <si>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</si>
  <si>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</si>
  <si>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</si>
  <si>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</si>
  <si>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</si>
  <si>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</si>
  <si>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</si>
  <si>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</si>
  <si>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</si>
  <si>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</si>
  <si>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</si>
  <si>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</si>
  <si>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</si>
  <si>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</si>
  <si>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</si>
  <si>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</si>
  <si>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</si>
  <si>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AREAS IN VERMONT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</si>
  <si>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</si>
  <si>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</si>
  <si>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</si>
  <si>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</si>
  <si>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</si>
  <si>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</si>
  <si>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</si>
  <si>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</si>
  <si>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</si>
  <si>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</si>
  <si>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</si>
  <si>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</si>
  <si>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</si>
  <si>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</si>
  <si>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</si>
  <si>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</si>
  <si>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</si>
  <si>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</si>
  <si>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</si>
  <si>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</si>
  <si>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</si>
  <si>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</si>
  <si>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</si>
  <si>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</si>
  <si>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Total for Region</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</si>
  <si>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</si>
  <si>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</si>
  <si>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</si>
  <si>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</si>
  <si>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</si>
  <si>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</si>
  <si>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</si>
  <si>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</si>
  <si>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</si>
  <si>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</si>
  <si>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</si>
  <si>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</si>
  <si>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</si>
  <si>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</si>
  <si>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</si>
  <si>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</si>
  <si>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</si>
  <si>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</si>
  <si>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</si>
  <si>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</si>
  <si>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</si>
  <si>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</si>
  <si>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</si>
  <si>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</si>
  <si>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</si>
  <si>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</si>
  <si>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</si>
  <si>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</si>
  <si>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</si>
  <si>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</si>
  <si>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</si>
  <si>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</si>
  <si>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</si>
  <si>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</si>
  <si>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</si>
  <si>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</si>
  <si>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</si>
  <si>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</si>
  <si>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</si>
  <si>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</si>
  <si>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</si>
  <si>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</si>
  <si>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</si>
  <si>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</si>
  <si>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Civilian labor force, Unemployed</t>
  </si>
  <si>
    <t>National 24-Month Unemployment Average</t>
  </si>
  <si>
    <t>Unemployment rate</t>
  </si>
  <si>
    <t>Unemployment Rate
(Rounded)</t>
  </si>
  <si>
    <t>20% Above the National Average (Rounded)</t>
  </si>
  <si>
    <t>24-Month Unemployed Totals</t>
  </si>
  <si>
    <t>Total, Contiguous Towns</t>
  </si>
  <si>
    <t>Contiguous Towns, Central Vermont</t>
  </si>
  <si>
    <t>Individual Towns</t>
  </si>
  <si>
    <t>Total, Contiguous Town</t>
  </si>
  <si>
    <t>Contiguous Towns, Northeast region</t>
  </si>
  <si>
    <t>Contiguous Towns, Northwest region</t>
  </si>
  <si>
    <t>Source: Local Area Unemployment Statistics, Bureau of Labor Statistics, Dept. of Labor</t>
  </si>
  <si>
    <t>Underlying data are available at www.bls.gov/lau/, and are attached.</t>
  </si>
  <si>
    <t>Towns in Manchester Labor Market Area</t>
  </si>
  <si>
    <t>Contiguous Towns, Southern Vermont</t>
  </si>
  <si>
    <t>BLS series Id report</t>
  </si>
  <si>
    <t>https://data.bls.gov/cgi-bin/srgate</t>
  </si>
  <si>
    <t>LNU01000000</t>
  </si>
  <si>
    <t>LNU03000000</t>
  </si>
  <si>
    <t>LNU04000000</t>
  </si>
  <si>
    <t>2016 to 2018</t>
  </si>
  <si>
    <t>JAN 2016 - DEC 2017</t>
  </si>
  <si>
    <t>Newly eligible</t>
  </si>
  <si>
    <r>
      <t>*</t>
    </r>
    <r>
      <rPr>
        <sz val="11"/>
        <rFont val="Calibri"/>
        <family val="2"/>
        <scheme val="minor"/>
      </rPr>
      <t xml:space="preserve">Johnson town can be substituted with Newport town, or the combination of Montgomery town and Charleston town. </t>
    </r>
  </si>
  <si>
    <t xml:space="preserve">The Labor Market Area used in this analysis is defined by the U.S. Bureau of Labor Statistics. </t>
  </si>
  <si>
    <t xml:space="preserve">Map available from the Vermont Department of Labor at http://www.vtlmi.info/lmadef2015.pdf. </t>
  </si>
  <si>
    <t xml:space="preserve">Full listing of Labor Market Areas available from the Bureau of Labor Statistics: http://www.bls.gov/lau/lmadir2015.xlsx.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</si>
</sst>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00"/>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Arial"/>
      <family val="2"/>
    </font>
    <font>
      <sz val="11"/>
      <name val="Calibri"/>
      <family val="2"/>
      <scheme val="minor"/>
    </font>
    <font>
      <sz val="11"/>
      <color indexed="8"/>
      <name val="Arial"/>
      <family val="2"/>
    </font>
    <font>
      <sz val="11"/>
      <color rgb="FFFF0000"/>
      <name val="Arial"/>
      <family val="2"/>
    </font>
    <font>
      <sz val="11"/>
      <color indexed="8"/>
      <name val="Calibri"/>
      <family val="2"/>
      <scheme val="minor"/>
    </font>
    <font>
      <sz val="10"/>
      <color indexed="8"/>
      <name val="Arial"/>
      <family val="2"/>
    </font>
    <font>
      <b/>
      <sz val="11"/>
      <color theme="1"/>
      <name val="Arial"/>
      <family val="2"/>
    </font>
    <font>
      <sz val="11"/>
      <color theme="1"/>
      <name val="Arial"/>
      <family val="2"/>
    </font>
    <font>
      <i/>
      <sz val="8"/>
      <name val="Arial"/>
      <family val="2"/>
    </font>
    <font>
      <b/>
      <sz val="11"/>
      <color indexed="8"/>
      <name val="Arial"/>
      <family val="2"/>
    </font>
    <font>
      <sz val="10"/>
      <color theme="1"/>
      <name val="Arial"/>
      <family val="2"/>
    </font>
    <font>
      <u/>
      <sz val="11"/>
      <name val="Calibri"/>
      <family val="2"/>
      <scheme val="minor"/>
    </font>
    <font>
      <b/>
      <u/>
      <sz val="11"/>
      <color theme="10"/>
      <name val="Arial"/>
      <family val="2"/>
    </font>
    <font>
      <b/>
      <sz val="11"/>
      <color indexed="8"/>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applyNumberFormat="0" applyFill="0" applyBorder="0" applyAlignment="0" applyProtection="0"/>
    <xf numFmtId="0" fontId="14" fillId="0" borderId="0"/>
    <xf numFmtId="0" fontId="14" fillId="0" borderId="0"/>
    <xf numFmtId="0" fontId="4" fillId="0" borderId="0"/>
    <xf numFmtId="43" fontId="4" fillId="0" borderId="0" applyFont="0" applyFill="0" applyBorder="0" applyAlignment="0" applyProtection="0"/>
    <xf numFmtId="0" fontId="14" fillId="0" borderId="0"/>
  </cellStyleXfs>
  <cellXfs count="153">
    <xf numFmtId="0" fontId="0" fillId="0" borderId="0" xfId="0"/>
    <xf numFmtId="0" fontId="3" fillId="0" borderId="0" xfId="0" applyFont="1"/>
    <xf numFmtId="0" fontId="4" fillId="0" borderId="0" xfId="0" applyFont="1"/>
    <xf numFmtId="0" fontId="4" fillId="0" borderId="0" xfId="3" applyFont="1" applyFill="1"/>
    <xf numFmtId="0" fontId="6" fillId="0" borderId="0" xfId="3" applyFont="1" applyFill="1"/>
    <xf numFmtId="0" fontId="3" fillId="0" borderId="0" xfId="0" applyFont="1" applyAlignment="1">
      <alignment horizontal="center"/>
    </xf>
    <xf numFmtId="0" fontId="0" fillId="0" borderId="0" xfId="0" applyFont="1" applyFill="1"/>
    <xf numFmtId="0" fontId="8" fillId="0" borderId="0" xfId="0" applyFont="1"/>
    <xf numFmtId="0" fontId="10" fillId="0" borderId="0" xfId="0" applyFont="1" applyAlignment="1"/>
    <xf numFmtId="0" fontId="10" fillId="0" borderId="0" xfId="0" applyFont="1"/>
    <xf numFmtId="0" fontId="10" fillId="0" borderId="0" xfId="0" applyFont="1" applyAlignment="1">
      <alignment horizontal="left"/>
    </xf>
    <xf numFmtId="0" fontId="11" fillId="0" borderId="0" xfId="0" applyFont="1"/>
    <xf numFmtId="0" fontId="11" fillId="0" borderId="0" xfId="0" applyFont="1" applyAlignment="1"/>
    <xf numFmtId="0" fontId="10" fillId="0" borderId="0" xfId="0" applyFont="1" applyFill="1" applyAlignment="1">
      <alignment horizontal="left"/>
    </xf>
    <xf numFmtId="0" fontId="9" fillId="0" borderId="0" xfId="0" applyFont="1"/>
    <xf numFmtId="0" fontId="9" fillId="0" borderId="1" xfId="0" applyFont="1" applyFill="1" applyBorder="1" applyAlignment="1">
      <alignment horizontal="left" wrapText="1"/>
    </xf>
    <xf numFmtId="0" fontId="9" fillId="0" borderId="1" xfId="0" applyFont="1" applyFill="1" applyBorder="1" applyAlignment="1">
      <alignment horizontal="center" wrapText="1"/>
    </xf>
    <xf numFmtId="17" fontId="10" fillId="0" borderId="0" xfId="0" applyNumberFormat="1" applyFont="1" applyAlignment="1">
      <alignment horizontal="left"/>
    </xf>
    <xf numFmtId="166" fontId="10" fillId="0" borderId="0" xfId="0" applyNumberFormat="1" applyFont="1"/>
    <xf numFmtId="0" fontId="13" fillId="0" borderId="0" xfId="0" applyFont="1"/>
    <xf numFmtId="2" fontId="0" fillId="0" borderId="0" xfId="0" applyNumberFormat="1"/>
    <xf numFmtId="0" fontId="9" fillId="0" borderId="0" xfId="0" applyNumberFormat="1" applyFont="1" applyAlignment="1" applyProtection="1">
      <alignment horizontal="left"/>
      <protection locked="0"/>
    </xf>
    <xf numFmtId="17" fontId="0" fillId="0" borderId="0" xfId="0" applyNumberFormat="1"/>
    <xf numFmtId="0" fontId="16" fillId="0" borderId="0" xfId="0" applyFont="1"/>
    <xf numFmtId="17" fontId="16" fillId="0" borderId="0" xfId="0" applyNumberFormat="1" applyFont="1" applyAlignment="1">
      <alignment horizontal="right"/>
    </xf>
    <xf numFmtId="0" fontId="16" fillId="0" borderId="0" xfId="0" applyFont="1" applyAlignment="1">
      <alignment horizontal="left"/>
    </xf>
    <xf numFmtId="165" fontId="0" fillId="0" borderId="0" xfId="1" applyNumberFormat="1" applyFont="1"/>
    <xf numFmtId="17" fontId="16" fillId="0" borderId="0" xfId="0" applyNumberFormat="1" applyFont="1" applyFill="1" applyAlignment="1">
      <alignment horizontal="right"/>
    </xf>
    <xf numFmtId="0" fontId="0" fillId="0" borderId="0" xfId="0" applyFill="1"/>
    <xf numFmtId="1" fontId="17" fillId="0" borderId="0" xfId="0" applyNumberFormat="1" applyFont="1" applyAlignment="1">
      <alignment horizontal="right"/>
    </xf>
    <xf numFmtId="1" fontId="0" fillId="0" borderId="0" xfId="0" applyNumberFormat="1"/>
    <xf numFmtId="0" fontId="9" fillId="0" borderId="1" xfId="0" applyFont="1" applyFill="1" applyBorder="1" applyAlignment="1">
      <alignment horizontal="left"/>
    </xf>
    <xf numFmtId="0" fontId="0" fillId="0" borderId="0" xfId="0" applyAlignment="1">
      <alignment wrapText="1"/>
    </xf>
    <xf numFmtId="0" fontId="0" fillId="0" borderId="0" xfId="0"/>
    <xf numFmtId="0" fontId="0" fillId="2" borderId="0" xfId="0" applyFill="1"/>
    <xf numFmtId="0" fontId="6" fillId="2" borderId="0" xfId="3" applyFont="1" applyFill="1"/>
    <xf numFmtId="0" fontId="0" fillId="3" borderId="0" xfId="0" applyFont="1" applyFill="1"/>
    <xf numFmtId="0" fontId="2" fillId="4" borderId="0" xfId="0" applyFont="1" applyFill="1"/>
    <xf numFmtId="0" fontId="0" fillId="5" borderId="0" xfId="0" applyFont="1" applyFill="1"/>
    <xf numFmtId="0" fontId="0" fillId="6" borderId="0" xfId="0" applyFill="1"/>
    <xf numFmtId="0" fontId="9" fillId="0" borderId="0" xfId="0" applyFont="1" applyFill="1" applyBorder="1" applyAlignment="1">
      <alignment horizontal="left"/>
    </xf>
    <xf numFmtId="0" fontId="0" fillId="0" borderId="0" xfId="0"/>
    <xf numFmtId="0" fontId="0" fillId="7" borderId="0" xfId="0" applyFill="1"/>
    <xf numFmtId="165" fontId="0" fillId="0" borderId="0" xfId="1" applyNumberFormat="1" applyFont="1" applyFill="1"/>
    <xf numFmtId="165" fontId="0" fillId="0" borderId="0" xfId="0" applyNumberFormat="1"/>
    <xf numFmtId="0" fontId="0" fillId="8" borderId="0" xfId="0" applyFill="1"/>
    <xf numFmtId="0" fontId="1" fillId="0" borderId="0" xfId="0" applyFont="1"/>
    <xf numFmtId="0" fontId="9" fillId="0" borderId="0" xfId="0" applyNumberFormat="1" applyFont="1" applyFill="1" applyAlignment="1" applyProtection="1">
      <alignment horizontal="left"/>
      <protection locked="0"/>
    </xf>
    <xf numFmtId="0" fontId="0" fillId="0" borderId="0" xfId="0"/>
    <xf numFmtId="0" fontId="1" fillId="0" borderId="0" xfId="0" applyFont="1" applyFill="1"/>
    <xf numFmtId="0" fontId="0" fillId="0" borderId="0" xfId="0" applyFill="1" applyAlignment="1">
      <alignment wrapText="1"/>
    </xf>
    <xf numFmtId="0" fontId="3" fillId="0" borderId="0" xfId="0" applyFont="1" applyFill="1"/>
    <xf numFmtId="166" fontId="16" fillId="0" borderId="0" xfId="0" applyNumberFormat="1" applyFont="1" applyAlignment="1">
      <alignment horizontal="right"/>
    </xf>
    <xf numFmtId="0" fontId="0" fillId="11" borderId="0" xfId="0" applyFill="1"/>
    <xf numFmtId="0" fontId="4" fillId="11" borderId="0" xfId="0" applyFont="1" applyFill="1"/>
    <xf numFmtId="0" fontId="20" fillId="10" borderId="0" xfId="0" applyFont="1" applyFill="1"/>
    <xf numFmtId="0" fontId="20" fillId="0" borderId="0" xfId="0" applyFont="1" applyFill="1"/>
    <xf numFmtId="0" fontId="20" fillId="0" borderId="0" xfId="3" applyFont="1" applyFill="1"/>
    <xf numFmtId="0" fontId="0" fillId="0" borderId="2" xfId="0" applyFill="1" applyBorder="1" applyAlignment="1">
      <alignment wrapText="1"/>
    </xf>
    <xf numFmtId="0" fontId="0" fillId="0" borderId="2" xfId="0" applyFill="1" applyBorder="1" applyAlignment="1">
      <alignment horizontal="left" wrapText="1"/>
    </xf>
    <xf numFmtId="0" fontId="0" fillId="0" borderId="2" xfId="0" applyFill="1" applyBorder="1"/>
    <xf numFmtId="0" fontId="5" fillId="0" borderId="2" xfId="0" applyFont="1" applyFill="1" applyBorder="1"/>
    <xf numFmtId="0" fontId="3" fillId="0" borderId="2" xfId="0" applyFont="1" applyFill="1" applyBorder="1"/>
    <xf numFmtId="0" fontId="0" fillId="0" borderId="0" xfId="0" applyFill="1" applyAlignment="1"/>
    <xf numFmtId="0" fontId="0" fillId="0" borderId="2" xfId="0" applyFill="1" applyBorder="1" applyAlignment="1"/>
    <xf numFmtId="0" fontId="0" fillId="0" borderId="0" xfId="0" applyFill="1" applyBorder="1" applyAlignment="1">
      <alignment wrapText="1"/>
    </xf>
    <xf numFmtId="0" fontId="0" fillId="0" borderId="0" xfId="0" applyFill="1" applyBorder="1" applyAlignment="1">
      <alignment horizontal="left" wrapText="1"/>
    </xf>
    <xf numFmtId="0" fontId="0" fillId="0" borderId="0" xfId="0" applyFill="1" applyBorder="1"/>
    <xf numFmtId="0" fontId="0" fillId="0" borderId="0" xfId="0" applyFill="1" applyBorder="1" applyAlignment="1"/>
    <xf numFmtId="0" fontId="17" fillId="0" borderId="0" xfId="0" applyFont="1" applyFill="1"/>
    <xf numFmtId="0" fontId="0" fillId="0" borderId="0" xfId="0"/>
    <xf numFmtId="0" fontId="0" fillId="12" borderId="2" xfId="0" applyFill="1" applyBorder="1" applyAlignment="1">
      <alignment wrapText="1"/>
    </xf>
    <xf numFmtId="0" fontId="0" fillId="12" borderId="2" xfId="0" applyFill="1" applyBorder="1"/>
    <xf numFmtId="0" fontId="0" fillId="0" borderId="0" xfId="0" applyFill="1" applyAlignment="1">
      <alignment horizontal="left" wrapText="1"/>
    </xf>
    <xf numFmtId="0" fontId="0" fillId="0" borderId="0" xfId="0" applyFill="1" applyAlignment="1">
      <alignment horizontal="left"/>
    </xf>
    <xf numFmtId="0" fontId="7" fillId="0" borderId="0" xfId="4" applyFill="1" applyBorder="1"/>
    <xf numFmtId="0" fontId="0" fillId="0" borderId="0" xfId="0"/>
    <xf numFmtId="0" fontId="10" fillId="0" borderId="0" xfId="0" applyFont="1" applyAlignment="1">
      <alignment horizontal="center"/>
    </xf>
    <xf numFmtId="0" fontId="21" fillId="0" borderId="0" xfId="4" applyFont="1"/>
    <xf numFmtId="0" fontId="9" fillId="0" borderId="1" xfId="0" applyFont="1" applyFill="1" applyBorder="1" applyAlignment="1">
      <alignment horizontal="center" vertical="center" wrapText="1"/>
    </xf>
    <xf numFmtId="170" fontId="10" fillId="0" borderId="0" xfId="0" applyNumberFormat="1" applyFont="1"/>
    <xf numFmtId="17" fontId="10" fillId="0" borderId="0" xfId="0" applyNumberFormat="1" applyFont="1" applyAlignment="1">
      <alignment horizontal="center"/>
    </xf>
    <xf numFmtId="165" fontId="10" fillId="0" borderId="0" xfId="1" applyNumberFormat="1" applyFont="1"/>
    <xf numFmtId="164" fontId="17" fillId="0" borderId="0" xfId="0" applyNumberFormat="1" applyFont="1" applyAlignment="1">
      <alignment horizontal="center"/>
    </xf>
    <xf numFmtId="17" fontId="10" fillId="0" borderId="0" xfId="0" applyNumberFormat="1" applyFont="1" applyFill="1" applyAlignment="1">
      <alignment horizontal="left"/>
    </xf>
    <xf numFmtId="0" fontId="13" fillId="0" borderId="0" xfId="0" applyFont="1" applyFill="1"/>
    <xf numFmtId="164" fontId="17" fillId="0" borderId="0" xfId="0" applyNumberFormat="1" applyFont="1" applyFill="1" applyAlignment="1">
      <alignment horizontal="center"/>
    </xf>
    <xf numFmtId="0" fontId="17" fillId="0" borderId="0" xfId="0" applyFont="1" applyAlignment="1">
      <alignment horizontal="center"/>
    </xf>
    <xf numFmtId="0" fontId="22" fillId="0" borderId="0" xfId="4" applyFont="1" applyAlignment="1">
      <alignment horizontal="center"/>
    </xf>
    <xf numFmtId="17" fontId="3" fillId="0" borderId="0" xfId="0" applyNumberFormat="1" applyFont="1" applyAlignment="1">
      <alignment horizontal="center"/>
    </xf>
    <xf numFmtId="0" fontId="22" fillId="0" borderId="0" xfId="4" applyFont="1"/>
    <xf numFmtId="0" fontId="8" fillId="0" borderId="0" xfId="0" applyFont="1" applyFill="1"/>
    <xf numFmtId="0" fontId="8" fillId="0" borderId="0" xfId="0" applyFont="1" applyAlignment="1">
      <alignment horizontal="right"/>
    </xf>
    <xf numFmtId="166" fontId="11" fillId="0" borderId="0" xfId="0" applyNumberFormat="1" applyFont="1"/>
    <xf numFmtId="0" fontId="11" fillId="0" borderId="0" xfId="0" applyFont="1" applyFill="1"/>
    <xf numFmtId="165" fontId="11" fillId="0" borderId="0" xfId="0" applyNumberFormat="1" applyFont="1" applyAlignment="1">
      <alignment horizontal="center"/>
    </xf>
    <xf numFmtId="0" fontId="8" fillId="0" borderId="0" xfId="7" applyFont="1"/>
    <xf numFmtId="165" fontId="11" fillId="0" borderId="0" xfId="8" applyNumberFormat="1" applyFont="1"/>
    <xf numFmtId="0" fontId="11" fillId="0" borderId="0" xfId="7" applyFont="1"/>
    <xf numFmtId="2" fontId="11" fillId="0" borderId="0" xfId="7" applyNumberFormat="1" applyFont="1"/>
    <xf numFmtId="166" fontId="11" fillId="0" borderId="0" xfId="7" applyNumberFormat="1" applyFont="1"/>
    <xf numFmtId="0" fontId="8" fillId="0" borderId="0" xfId="7" applyFont="1" applyFill="1"/>
    <xf numFmtId="0" fontId="23" fillId="9" borderId="2" xfId="7" applyFont="1" applyFill="1" applyBorder="1" applyAlignment="1">
      <alignment horizontal="center"/>
    </xf>
    <xf numFmtId="0" fontId="1" fillId="0" borderId="0" xfId="0" applyFont="1" applyAlignment="1">
      <alignment wrapText="1"/>
    </xf>
    <xf numFmtId="165" fontId="11" fillId="0" borderId="0" xfId="8" applyNumberFormat="1" applyFont="1" applyAlignment="1">
      <alignment horizontal="center"/>
    </xf>
    <xf numFmtId="167" fontId="11" fillId="0" borderId="0" xfId="7" applyNumberFormat="1" applyFont="1"/>
    <xf numFmtId="168" fontId="11" fillId="0" borderId="0" xfId="7" applyNumberFormat="1" applyFont="1"/>
    <xf numFmtId="166" fontId="11" fillId="0" borderId="0" xfId="7" applyNumberFormat="1" applyFont="1" applyFill="1" applyBorder="1" applyAlignment="1">
      <alignment horizontal="right"/>
    </xf>
    <xf numFmtId="0" fontId="8" fillId="0" borderId="0" xfId="7" applyFont="1" applyFill="1" applyAlignment="1">
      <alignment horizontal="center"/>
    </xf>
    <xf numFmtId="0" fontId="8" fillId="0" borderId="0" xfId="7" applyFont="1" applyBorder="1" applyAlignment="1">
      <alignment horizontal="center"/>
    </xf>
    <xf numFmtId="165" fontId="11" fillId="0" borderId="0" xfId="8" applyNumberFormat="1" applyFont="1" applyAlignment="1">
      <alignment horizontal="right"/>
    </xf>
    <xf numFmtId="165" fontId="8" fillId="0" borderId="0" xfId="8" applyNumberFormat="1" applyFont="1" applyAlignment="1">
      <alignment horizontal="right"/>
    </xf>
    <xf numFmtId="167" fontId="11" fillId="0" borderId="0" xfId="7" applyNumberFormat="1" applyFont="1" applyAlignment="1">
      <alignment horizontal="right"/>
    </xf>
    <xf numFmtId="0" fontId="8" fillId="0" borderId="0" xfId="7" applyFont="1" applyAlignment="1">
      <alignment horizontal="right"/>
    </xf>
    <xf numFmtId="168" fontId="11" fillId="0" borderId="0" xfId="7" applyNumberFormat="1" applyFont="1" applyAlignment="1">
      <alignment horizontal="right"/>
    </xf>
    <xf numFmtId="2" fontId="11" fillId="0" borderId="0" xfId="7" applyNumberFormat="1" applyFont="1" applyAlignment="1">
      <alignment horizontal="right"/>
    </xf>
    <xf numFmtId="0" fontId="11" fillId="0" borderId="0" xfId="7" applyFont="1" applyAlignment="1">
      <alignment horizontal="right"/>
    </xf>
    <xf numFmtId="166" fontId="11" fillId="0" borderId="0" xfId="7" applyNumberFormat="1" applyFont="1" applyFill="1" applyAlignment="1">
      <alignment horizontal="right"/>
    </xf>
    <xf numFmtId="0" fontId="11" fillId="0" borderId="0" xfId="7" applyFont="1" applyFill="1"/>
    <xf numFmtId="165" fontId="11" fillId="0" borderId="0" xfId="8" applyNumberFormat="1" applyFont="1" applyFill="1" applyAlignment="1">
      <alignment horizontal="right"/>
    </xf>
    <xf numFmtId="165" fontId="8" fillId="0" borderId="0" xfId="8" applyNumberFormat="1" applyFont="1" applyFill="1" applyAlignment="1">
      <alignment horizontal="right"/>
    </xf>
    <xf numFmtId="167" fontId="11" fillId="0" borderId="0" xfId="7" applyNumberFormat="1" applyFont="1" applyFill="1" applyAlignment="1">
      <alignment horizontal="right"/>
    </xf>
    <xf numFmtId="0" fontId="8" fillId="0" borderId="0" xfId="7" applyFont="1" applyFill="1" applyAlignment="1">
      <alignment horizontal="right"/>
    </xf>
    <xf numFmtId="168" fontId="11" fillId="0" borderId="0" xfId="7" applyNumberFormat="1" applyFont="1" applyFill="1" applyAlignment="1">
      <alignment horizontal="right"/>
    </xf>
    <xf numFmtId="2" fontId="11" fillId="0" borderId="0" xfId="7" applyNumberFormat="1" applyFont="1" applyFill="1" applyAlignment="1">
      <alignment horizontal="right"/>
    </xf>
    <xf numFmtId="0" fontId="11" fillId="0" borderId="0" xfId="7" applyFont="1" applyFill="1" applyAlignment="1">
      <alignment horizontal="right"/>
    </xf>
    <xf numFmtId="165" fontId="8" fillId="0" borderId="0" xfId="8" applyNumberFormat="1" applyFont="1" applyAlignment="1">
      <alignment horizontal="center"/>
    </xf>
    <xf numFmtId="0" fontId="8" fillId="0" borderId="0" xfId="7" applyFont="1" applyAlignment="1">
      <alignment horizontal="center"/>
    </xf>
    <xf numFmtId="0" fontId="17" fillId="0" borderId="0" xfId="0" applyFont="1"/>
    <xf numFmtId="0" fontId="12" fillId="0" borderId="0" xfId="0" applyFont="1" applyFill="1" applyAlignment="1">
      <alignment horizontal="left"/>
    </xf>
    <xf numFmtId="0" fontId="19" fillId="0" borderId="0" xfId="0" applyFont="1" applyFill="1" applyAlignment="1">
      <alignment horizontal="left"/>
    </xf>
    <xf numFmtId="0" fontId="17" fillId="0" borderId="0" xfId="0" applyFont="1" applyAlignment="1"/>
    <xf numFmtId="0" fontId="19" fillId="0" borderId="0" xfId="0" applyFont="1" applyFill="1" applyAlignment="1">
      <alignment horizontal="left" vertical="top"/>
    </xf>
    <xf numFmtId="0" fontId="12" fillId="0" borderId="0" xfId="0" applyFont="1" applyFill="1" applyAlignment="1">
      <alignment horizontal="left" vertical="top"/>
    </xf>
    <xf numFmtId="0" fontId="13" fillId="0" borderId="0" xfId="0" applyFont="1" applyAlignment="1">
      <alignment horizontal="left"/>
    </xf>
    <xf numFmtId="164" fontId="15" fillId="0" borderId="0" xfId="0" applyNumberFormat="1" applyFont="1" applyFill="1" applyAlignment="1">
      <alignment horizontal="right"/>
    </xf>
    <xf numFmtId="169" fontId="15" fillId="0" borderId="0" xfId="0" applyNumberFormat="1" applyFont="1" applyFill="1" applyAlignment="1">
      <alignment horizontal="right"/>
    </xf>
    <xf numFmtId="0" fontId="8" fillId="0" borderId="0" xfId="7" applyFont="1" applyAlignment="1">
      <alignment horizontal="center"/>
    </xf>
    <xf numFmtId="165" fontId="11" fillId="0" borderId="0" xfId="0" applyNumberFormat="1" applyFont="1"/>
    <xf numFmtId="0" fontId="11" fillId="0" borderId="0" xfId="7" applyFont="1" applyAlignment="1">
      <alignment horizontal="center"/>
    </xf>
    <xf numFmtId="0" fontId="11" fillId="0" borderId="0" xfId="7" applyFont="1" applyFill="1" applyAlignment="1">
      <alignment horizontal="center"/>
    </xf>
    <xf numFmtId="9" fontId="11" fillId="0" borderId="0" xfId="2" applyFont="1"/>
    <xf numFmtId="0" fontId="8" fillId="0" borderId="0" xfId="7" applyFont="1" applyAlignment="1">
      <alignment horizontal="center"/>
    </xf>
    <xf numFmtId="0" fontId="8" fillId="0" borderId="0" xfId="7" applyFont="1" applyAlignment="1">
      <alignment horizontal="center"/>
    </xf>
    <xf numFmtId="0" fontId="0" fillId="0" borderId="0" xfId="0" applyFill="1" applyAlignment="1">
      <alignment horizontal="left" wrapText="1"/>
    </xf>
    <xf numFmtId="0" fontId="0" fillId="0" borderId="0" xfId="0" applyFill="1" applyAlignment="1">
      <alignment horizontal="left"/>
    </xf>
    <xf numFmtId="0" fontId="8" fillId="0" borderId="0" xfId="7" applyFont="1" applyAlignment="1">
      <alignment horizontal="center"/>
    </xf>
    <xf numFmtId="165" fontId="8" fillId="0" borderId="0" xfId="8" applyNumberFormat="1" applyFont="1" applyAlignment="1">
      <alignment horizontal="center"/>
    </xf>
    <xf numFmtId="165" fontId="23" fillId="9" borderId="3" xfId="8" applyNumberFormat="1" applyFont="1" applyFill="1" applyBorder="1" applyAlignment="1">
      <alignment horizontal="center"/>
    </xf>
    <xf numFmtId="165" fontId="23" fillId="9" borderId="4" xfId="8" applyNumberFormat="1" applyFont="1" applyFill="1" applyBorder="1" applyAlignment="1">
      <alignment horizontal="center"/>
    </xf>
    <xf numFmtId="0" fontId="23" fillId="9" borderId="3" xfId="7" applyFont="1" applyFill="1" applyBorder="1" applyAlignment="1">
      <alignment horizontal="center"/>
    </xf>
    <xf numFmtId="0" fontId="23" fillId="9" borderId="5" xfId="7" applyFont="1" applyFill="1" applyBorder="1" applyAlignment="1">
      <alignment horizontal="center"/>
    </xf>
    <xf numFmtId="0" fontId="23" fillId="9" borderId="4" xfId="7" applyFont="1" applyFill="1" applyBorder="1" applyAlignment="1">
      <alignment horizontal="center"/>
    </xf>
  </cellXfs>
  <cellStyles count="10">
    <cellStyle name="Comma" xfId="1" builtinId="3"/>
    <cellStyle name="Comma 2" xfId="8"/>
    <cellStyle name="Hyperlink" xfId="4" builtinId="8"/>
    <cellStyle name="Normal" xfId="0" builtinId="0"/>
    <cellStyle name="Normal 2" xfId="5"/>
    <cellStyle name="Normal 2 2" xfId="9"/>
    <cellStyle name="Normal 3" xfId="6"/>
    <cellStyle name="Normal_Book4" xfId="7"/>
    <cellStyle name="Normal_ND 0205" xfId="3"/>
    <cellStyle name="Percent" xfId="2" builtinId="5"/>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bls.gov/webapps/legacy/cpsatab1.htm" TargetMode="External"/><Relationship Id="rId1" Type="http://schemas.openxmlformats.org/officeDocument/2006/relationships/hyperlink" Target="http://www.bls.gov/webapps/legacy/cpsatab1.ht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heetViews>
  <sheetFormatPr defaultColWidth="9.140625" defaultRowHeight="15" x14ac:dyDescent="0.25"/>
  <cols>
    <col min="1" max="1" width="22.5703125" style="28" customWidth="1"/>
    <col min="2" max="2" width="23.5703125" style="28" customWidth="1"/>
    <col min="3" max="3" width="24.85546875" style="28" customWidth="1"/>
    <col min="4" max="4" width="31.140625" style="28" customWidth="1"/>
    <col min="5" max="6" width="25.5703125" style="28" customWidth="1"/>
    <col min="7" max="7" width="20.140625" style="28" customWidth="1"/>
    <col min="8" max="8" width="26.7109375" style="28" customWidth="1"/>
    <col min="9" max="16384" width="9.140625" style="70"/>
  </cols>
  <sheetData>
    <row r="1" spans="1:8" x14ac:dyDescent="0.25">
      <c r="A1" s="28" t="s">
        <v>438</v>
      </c>
    </row>
    <row r="2" spans="1:8" s="32" customFormat="1" ht="39" customHeight="1" x14ac:dyDescent="0.25">
      <c r="A2" s="58"/>
      <c r="B2" s="58" t="s">
        <v>442</v>
      </c>
      <c r="C2" s="58" t="s">
        <v>441</v>
      </c>
      <c r="D2" s="58" t="s">
        <v>439</v>
      </c>
      <c r="E2" s="58" t="s">
        <v>458</v>
      </c>
      <c r="F2" s="58" t="s">
        <v>440</v>
      </c>
      <c r="G2" s="58" t="s">
        <v>450</v>
      </c>
      <c r="H2" s="58" t="s">
        <v>443</v>
      </c>
    </row>
    <row r="3" spans="1:8" s="32" customFormat="1" ht="68.25" customHeight="1" x14ac:dyDescent="0.25">
      <c r="A3" s="71" t="s">
        <v>128</v>
      </c>
      <c r="B3" s="71" t="s">
        <v>449</v>
      </c>
      <c r="C3" s="71" t="s">
        <v>477</v>
      </c>
      <c r="D3" s="71" t="s">
        <v>449</v>
      </c>
      <c r="E3" s="71" t="s">
        <v>449</v>
      </c>
      <c r="F3" s="71" t="s">
        <v>449</v>
      </c>
      <c r="G3" s="71">
        <v>6.7</v>
      </c>
      <c r="H3" s="71" t="e">
        <f>VLOOKUP(A3,#REF!, 6,FALSE)</f>
        <v>#REF!</v>
      </c>
    </row>
    <row r="4" spans="1:8" x14ac:dyDescent="0.25">
      <c r="A4" s="72" t="s">
        <v>65</v>
      </c>
      <c r="B4" s="72" t="s">
        <v>449</v>
      </c>
      <c r="C4" s="72" t="s">
        <v>444</v>
      </c>
      <c r="D4" s="71" t="s">
        <v>449</v>
      </c>
      <c r="E4" s="71" t="s">
        <v>449</v>
      </c>
      <c r="F4" s="71" t="s">
        <v>449</v>
      </c>
      <c r="G4" s="72" t="e">
        <f>VLOOKUP(A4,#REF!, 5,FALSE)</f>
        <v>#REF!</v>
      </c>
      <c r="H4" s="72" t="e">
        <f>VLOOKUP(A4,#REF!, 6,FALSE)</f>
        <v>#REF!</v>
      </c>
    </row>
    <row r="5" spans="1:8" x14ac:dyDescent="0.25">
      <c r="A5" s="72" t="s">
        <v>66</v>
      </c>
      <c r="B5" s="72" t="s">
        <v>449</v>
      </c>
      <c r="C5" s="72" t="s">
        <v>444</v>
      </c>
      <c r="D5" s="71" t="s">
        <v>449</v>
      </c>
      <c r="E5" s="71" t="s">
        <v>449</v>
      </c>
      <c r="F5" s="71" t="s">
        <v>449</v>
      </c>
      <c r="G5" s="72" t="e">
        <f>VLOOKUP(A5,#REF!, 5,FALSE)</f>
        <v>#REF!</v>
      </c>
      <c r="H5" s="72" t="e">
        <f>VLOOKUP(A5,#REF!, 6,FALSE)</f>
        <v>#REF!</v>
      </c>
    </row>
    <row r="6" spans="1:8" x14ac:dyDescent="0.25">
      <c r="A6" s="72" t="s">
        <v>125</v>
      </c>
      <c r="B6" s="72" t="s">
        <v>449</v>
      </c>
      <c r="C6" s="72" t="s">
        <v>444</v>
      </c>
      <c r="D6" s="71" t="s">
        <v>449</v>
      </c>
      <c r="E6" s="71" t="s">
        <v>449</v>
      </c>
      <c r="F6" s="71" t="s">
        <v>449</v>
      </c>
      <c r="G6" s="72" t="e">
        <f>VLOOKUP(A6,#REF!, 5,FALSE)</f>
        <v>#REF!</v>
      </c>
      <c r="H6" s="72" t="e">
        <f>VLOOKUP(A6,#REF!, 6,FALSE)</f>
        <v>#REF!</v>
      </c>
    </row>
    <row r="7" spans="1:8" x14ac:dyDescent="0.25">
      <c r="A7" s="72" t="s">
        <v>182</v>
      </c>
      <c r="B7" s="72" t="s">
        <v>449</v>
      </c>
      <c r="C7" s="72" t="s">
        <v>444</v>
      </c>
      <c r="D7" s="71" t="s">
        <v>449</v>
      </c>
      <c r="E7" s="71" t="s">
        <v>449</v>
      </c>
      <c r="F7" s="71" t="s">
        <v>449</v>
      </c>
      <c r="G7" s="72" t="e">
        <f>VLOOKUP(A7,#REF!, 5,FALSE)</f>
        <v>#REF!</v>
      </c>
      <c r="H7" s="72" t="e">
        <f>VLOOKUP(A7,#REF!, 6,FALSE)</f>
        <v>#REF!</v>
      </c>
    </row>
    <row r="8" spans="1:8" x14ac:dyDescent="0.25">
      <c r="A8" s="72" t="s">
        <v>211</v>
      </c>
      <c r="B8" s="72" t="s">
        <v>449</v>
      </c>
      <c r="C8" s="72" t="s">
        <v>444</v>
      </c>
      <c r="D8" s="71" t="s">
        <v>449</v>
      </c>
      <c r="E8" s="71" t="s">
        <v>449</v>
      </c>
      <c r="F8" s="71" t="s">
        <v>449</v>
      </c>
      <c r="G8" s="72" t="e">
        <f>VLOOKUP(A8,#REF!, 5,FALSE)</f>
        <v>#REF!</v>
      </c>
      <c r="H8" s="72" t="e">
        <f>VLOOKUP(A8,#REF!, 6,FALSE)</f>
        <v>#REF!</v>
      </c>
    </row>
    <row r="9" spans="1:8" x14ac:dyDescent="0.25">
      <c r="A9" s="72" t="s">
        <v>120</v>
      </c>
      <c r="B9" s="72" t="s">
        <v>449</v>
      </c>
      <c r="C9" s="72" t="s">
        <v>444</v>
      </c>
      <c r="D9" s="71" t="s">
        <v>449</v>
      </c>
      <c r="E9" s="71" t="s">
        <v>449</v>
      </c>
      <c r="F9" s="71" t="s">
        <v>449</v>
      </c>
      <c r="G9" s="72" t="e">
        <f>VLOOKUP(A9,#REF!, 5,FALSE)</f>
        <v>#REF!</v>
      </c>
      <c r="H9" s="72" t="e">
        <f>VLOOKUP(A9,#REF!, 6,FALSE)</f>
        <v>#REF!</v>
      </c>
    </row>
    <row r="10" spans="1:8" x14ac:dyDescent="0.25">
      <c r="A10" s="72" t="s">
        <v>255</v>
      </c>
      <c r="B10" s="72" t="s">
        <v>449</v>
      </c>
      <c r="C10" s="72" t="s">
        <v>444</v>
      </c>
      <c r="D10" s="71" t="s">
        <v>449</v>
      </c>
      <c r="E10" s="71" t="s">
        <v>449</v>
      </c>
      <c r="F10" s="71" t="s">
        <v>449</v>
      </c>
      <c r="G10" s="72" t="e">
        <f>VLOOKUP(A10,#REF!, 5,FALSE)</f>
        <v>#REF!</v>
      </c>
      <c r="H10" s="72" t="e">
        <f>VLOOKUP(A10,#REF!, 6,FALSE)</f>
        <v>#REF!</v>
      </c>
    </row>
    <row r="11" spans="1:8" x14ac:dyDescent="0.25">
      <c r="A11" s="72" t="s">
        <v>172</v>
      </c>
      <c r="B11" s="72" t="s">
        <v>449</v>
      </c>
      <c r="C11" s="72" t="s">
        <v>444</v>
      </c>
      <c r="D11" s="71" t="s">
        <v>449</v>
      </c>
      <c r="E11" s="71" t="s">
        <v>449</v>
      </c>
      <c r="F11" s="71" t="s">
        <v>449</v>
      </c>
      <c r="G11" s="72" t="e">
        <f>VLOOKUP(A11,#REF!, 5,FALSE)</f>
        <v>#REF!</v>
      </c>
      <c r="H11" s="72" t="e">
        <f>VLOOKUP(A11,#REF!, 6,FALSE)</f>
        <v>#REF!</v>
      </c>
    </row>
    <row r="12" spans="1:8" x14ac:dyDescent="0.25">
      <c r="A12" s="72" t="s">
        <v>169</v>
      </c>
      <c r="B12" s="72" t="s">
        <v>449</v>
      </c>
      <c r="C12" s="72" t="s">
        <v>444</v>
      </c>
      <c r="D12" s="71" t="s">
        <v>449</v>
      </c>
      <c r="E12" s="71" t="s">
        <v>449</v>
      </c>
      <c r="F12" s="71" t="s">
        <v>449</v>
      </c>
      <c r="G12" s="72" t="e">
        <f>VLOOKUP(A12,#REF!, 5,FALSE)</f>
        <v>#REF!</v>
      </c>
      <c r="H12" s="72" t="e">
        <f>VLOOKUP(A12,#REF!, 6,FALSE)</f>
        <v>#REF!</v>
      </c>
    </row>
    <row r="13" spans="1:8" x14ac:dyDescent="0.25">
      <c r="A13" s="72" t="s">
        <v>91</v>
      </c>
      <c r="B13" s="72"/>
      <c r="C13" s="72" t="s">
        <v>444</v>
      </c>
      <c r="D13" s="71" t="s">
        <v>460</v>
      </c>
      <c r="E13" s="71" t="s">
        <v>461</v>
      </c>
      <c r="F13" s="71" t="s">
        <v>462</v>
      </c>
      <c r="G13" s="72" t="e">
        <f>VLOOKUP(A13,#REF!, 5,FALSE)</f>
        <v>#REF!</v>
      </c>
      <c r="H13" s="72" t="e">
        <f>VLOOKUP(A13,#REF!, 6,FALSE)</f>
        <v>#REF!</v>
      </c>
    </row>
    <row r="14" spans="1:8" x14ac:dyDescent="0.25">
      <c r="A14" s="72" t="s">
        <v>113</v>
      </c>
      <c r="B14" s="72"/>
      <c r="C14" s="72" t="s">
        <v>444</v>
      </c>
      <c r="D14" s="71" t="s">
        <v>460</v>
      </c>
      <c r="E14" s="71" t="s">
        <v>461</v>
      </c>
      <c r="F14" s="71" t="s">
        <v>462</v>
      </c>
      <c r="G14" s="72" t="e">
        <f>VLOOKUP(A14,#REF!, 5,FALSE)</f>
        <v>#REF!</v>
      </c>
      <c r="H14" s="72" t="e">
        <f>VLOOKUP(A14,#REF!, 6,FALSE)</f>
        <v>#REF!</v>
      </c>
    </row>
    <row r="15" spans="1:8" x14ac:dyDescent="0.25">
      <c r="A15" s="72" t="s">
        <v>117</v>
      </c>
      <c r="B15" s="72"/>
      <c r="C15" s="72" t="s">
        <v>444</v>
      </c>
      <c r="D15" s="71" t="s">
        <v>460</v>
      </c>
      <c r="E15" s="71" t="s">
        <v>461</v>
      </c>
      <c r="F15" s="71" t="s">
        <v>462</v>
      </c>
      <c r="G15" s="72" t="e">
        <f>VLOOKUP(A15,#REF!, 5,FALSE)</f>
        <v>#REF!</v>
      </c>
      <c r="H15" s="72" t="e">
        <f>VLOOKUP(A15,#REF!, 6,FALSE)</f>
        <v>#REF!</v>
      </c>
    </row>
    <row r="16" spans="1:8" x14ac:dyDescent="0.25">
      <c r="A16" s="72" t="s">
        <v>166</v>
      </c>
      <c r="B16" s="72"/>
      <c r="C16" s="72" t="s">
        <v>444</v>
      </c>
      <c r="D16" s="71" t="s">
        <v>460</v>
      </c>
      <c r="E16" s="71" t="s">
        <v>461</v>
      </c>
      <c r="F16" s="71" t="s">
        <v>462</v>
      </c>
      <c r="G16" s="72" t="e">
        <f>VLOOKUP(A16,#REF!, 5,FALSE)</f>
        <v>#REF!</v>
      </c>
      <c r="H16" s="72" t="e">
        <f>VLOOKUP(A16,#REF!, 6,FALSE)</f>
        <v>#REF!</v>
      </c>
    </row>
    <row r="17" spans="1:8" x14ac:dyDescent="0.25">
      <c r="A17" s="72" t="s">
        <v>258</v>
      </c>
      <c r="B17" s="72"/>
      <c r="C17" s="72" t="s">
        <v>444</v>
      </c>
      <c r="D17" s="71" t="s">
        <v>460</v>
      </c>
      <c r="E17" s="71" t="s">
        <v>461</v>
      </c>
      <c r="F17" s="71" t="s">
        <v>462</v>
      </c>
      <c r="G17" s="72" t="e">
        <f>VLOOKUP(A17,#REF!, 5,FALSE)</f>
        <v>#REF!</v>
      </c>
      <c r="H17" s="72" t="e">
        <f>VLOOKUP(A17,#REF!, 6,FALSE)</f>
        <v>#REF!</v>
      </c>
    </row>
    <row r="18" spans="1:8" x14ac:dyDescent="0.25">
      <c r="A18" s="72" t="s">
        <v>281</v>
      </c>
      <c r="B18" s="72"/>
      <c r="C18" s="72" t="s">
        <v>444</v>
      </c>
      <c r="D18" s="71" t="s">
        <v>460</v>
      </c>
      <c r="E18" s="71" t="s">
        <v>461</v>
      </c>
      <c r="F18" s="71" t="s">
        <v>462</v>
      </c>
      <c r="G18" s="72" t="e">
        <f>VLOOKUP(A18,#REF!, 5,FALSE)</f>
        <v>#REF!</v>
      </c>
      <c r="H18" s="72" t="e">
        <f>VLOOKUP(A18,#REF!, 6,FALSE)</f>
        <v>#REF!</v>
      </c>
    </row>
    <row r="19" spans="1:8" x14ac:dyDescent="0.25">
      <c r="A19" s="72" t="s">
        <v>82</v>
      </c>
      <c r="B19" s="72"/>
      <c r="C19" s="72" t="s">
        <v>444</v>
      </c>
      <c r="D19" s="71" t="s">
        <v>460</v>
      </c>
      <c r="E19" s="71" t="s">
        <v>461</v>
      </c>
      <c r="F19" s="71" t="s">
        <v>462</v>
      </c>
      <c r="G19" s="72" t="e">
        <f>VLOOKUP(A19,#REF!, 5,FALSE)</f>
        <v>#REF!</v>
      </c>
      <c r="H19" s="72" t="e">
        <f>VLOOKUP(A19,#REF!, 6,FALSE)</f>
        <v>#REF!</v>
      </c>
    </row>
    <row r="20" spans="1:8" x14ac:dyDescent="0.25">
      <c r="A20" s="72" t="s">
        <v>227</v>
      </c>
      <c r="B20" s="72"/>
      <c r="C20" s="72" t="s">
        <v>444</v>
      </c>
      <c r="D20" s="71" t="s">
        <v>460</v>
      </c>
      <c r="E20" s="71" t="s">
        <v>461</v>
      </c>
      <c r="F20" s="71" t="s">
        <v>462</v>
      </c>
      <c r="G20" s="72" t="e">
        <f>VLOOKUP(A20,#REF!, 5,FALSE)</f>
        <v>#REF!</v>
      </c>
      <c r="H20" s="72" t="e">
        <f>VLOOKUP(A20,#REF!, 6,FALSE)</f>
        <v>#REF!</v>
      </c>
    </row>
    <row r="21" spans="1:8" x14ac:dyDescent="0.25">
      <c r="A21" s="72" t="s">
        <v>54</v>
      </c>
      <c r="B21" s="72" t="s">
        <v>449</v>
      </c>
      <c r="C21" s="72"/>
      <c r="D21" s="71" t="s">
        <v>449</v>
      </c>
      <c r="E21" s="71" t="s">
        <v>449</v>
      </c>
      <c r="F21" s="71" t="s">
        <v>449</v>
      </c>
      <c r="G21" s="72" t="e">
        <f>VLOOKUP(A21,#REF!, 5,FALSE)</f>
        <v>#REF!</v>
      </c>
      <c r="H21" s="72" t="e">
        <f>VLOOKUP(A21,#REF!, 6,FALSE)</f>
        <v>#REF!</v>
      </c>
    </row>
    <row r="22" spans="1:8" x14ac:dyDescent="0.25">
      <c r="A22" s="72" t="s">
        <v>165</v>
      </c>
      <c r="B22" s="72" t="s">
        <v>449</v>
      </c>
      <c r="C22" s="72"/>
      <c r="D22" s="71" t="s">
        <v>449</v>
      </c>
      <c r="E22" s="71" t="s">
        <v>449</v>
      </c>
      <c r="F22" s="71" t="s">
        <v>449</v>
      </c>
      <c r="G22" s="72" t="e">
        <f>VLOOKUP(A22,#REF!, 5,FALSE)</f>
        <v>#REF!</v>
      </c>
      <c r="H22" s="72" t="e">
        <f>VLOOKUP(A22,#REF!, 6,FALSE)</f>
        <v>#REF!</v>
      </c>
    </row>
    <row r="23" spans="1:8" x14ac:dyDescent="0.25">
      <c r="A23" s="72" t="s">
        <v>154</v>
      </c>
      <c r="B23" s="72" t="s">
        <v>449</v>
      </c>
      <c r="C23" s="72"/>
      <c r="D23" s="71" t="s">
        <v>449</v>
      </c>
      <c r="E23" s="71" t="s">
        <v>449</v>
      </c>
      <c r="F23" s="71" t="s">
        <v>449</v>
      </c>
      <c r="G23" s="72" t="e">
        <f>VLOOKUP(A23,#REF!, 5,FALSE)</f>
        <v>#REF!</v>
      </c>
      <c r="H23" s="72" t="e">
        <f>VLOOKUP(A23,#REF!, 6,FALSE)</f>
        <v>#REF!</v>
      </c>
    </row>
    <row r="24" spans="1:8" x14ac:dyDescent="0.25">
      <c r="A24" s="72" t="s">
        <v>307</v>
      </c>
      <c r="B24" s="72" t="s">
        <v>449</v>
      </c>
      <c r="C24" s="72"/>
      <c r="D24" s="71" t="s">
        <v>449</v>
      </c>
      <c r="E24" s="71" t="s">
        <v>449</v>
      </c>
      <c r="F24" s="71" t="s">
        <v>449</v>
      </c>
      <c r="G24" s="72" t="e">
        <f>VLOOKUP(A24,#REF!, 5,FALSE)</f>
        <v>#REF!</v>
      </c>
      <c r="H24" s="72" t="e">
        <f>VLOOKUP(A24,#REF!, 6,FALSE)</f>
        <v>#REF!</v>
      </c>
    </row>
    <row r="25" spans="1:8" x14ac:dyDescent="0.25">
      <c r="A25" s="72" t="s">
        <v>278</v>
      </c>
      <c r="B25" s="72" t="s">
        <v>449</v>
      </c>
      <c r="C25" s="72"/>
      <c r="D25" s="71" t="s">
        <v>449</v>
      </c>
      <c r="E25" s="71" t="s">
        <v>449</v>
      </c>
      <c r="F25" s="71" t="s">
        <v>449</v>
      </c>
      <c r="G25" s="72" t="e">
        <f>VLOOKUP(A25,#REF!, 5,FALSE)</f>
        <v>#REF!</v>
      </c>
      <c r="H25" s="72" t="e">
        <f>VLOOKUP(A25,#REF!, 6,FALSE)</f>
        <v>#REF!</v>
      </c>
    </row>
    <row r="26" spans="1:8" x14ac:dyDescent="0.25">
      <c r="A26" s="72" t="s">
        <v>88</v>
      </c>
      <c r="B26" s="72"/>
      <c r="C26" s="72"/>
      <c r="D26" s="71" t="s">
        <v>460</v>
      </c>
      <c r="E26" s="71" t="s">
        <v>461</v>
      </c>
      <c r="F26" s="71" t="s">
        <v>462</v>
      </c>
      <c r="G26" s="72" t="e">
        <f>VLOOKUP(A26,#REF!, 5,FALSE)</f>
        <v>#REF!</v>
      </c>
      <c r="H26" s="72" t="e">
        <f>VLOOKUP(A26,#REF!, 6,FALSE)</f>
        <v>#REF!</v>
      </c>
    </row>
    <row r="27" spans="1:8" x14ac:dyDescent="0.25">
      <c r="A27" s="72" t="s">
        <v>141</v>
      </c>
      <c r="B27" s="72"/>
      <c r="C27" s="72"/>
      <c r="D27" s="71" t="s">
        <v>460</v>
      </c>
      <c r="E27" s="71" t="s">
        <v>461</v>
      </c>
      <c r="F27" s="71" t="s">
        <v>462</v>
      </c>
      <c r="G27" s="72" t="e">
        <f>VLOOKUP(A27,#REF!, 5,FALSE)</f>
        <v>#REF!</v>
      </c>
      <c r="H27" s="72" t="e">
        <f>VLOOKUP(A27,#REF!, 6,FALSE)</f>
        <v>#REF!</v>
      </c>
    </row>
    <row r="28" spans="1:8" x14ac:dyDescent="0.25">
      <c r="A28" s="72" t="s">
        <v>142</v>
      </c>
      <c r="B28" s="72"/>
      <c r="C28" s="72"/>
      <c r="D28" s="71" t="s">
        <v>460</v>
      </c>
      <c r="E28" s="71" t="s">
        <v>461</v>
      </c>
      <c r="F28" s="71" t="s">
        <v>462</v>
      </c>
      <c r="G28" s="72" t="e">
        <f>VLOOKUP(A28,#REF!, 5,FALSE)</f>
        <v>#REF!</v>
      </c>
      <c r="H28" s="72" t="e">
        <f>VLOOKUP(A28,#REF!, 6,FALSE)</f>
        <v>#REF!</v>
      </c>
    </row>
    <row r="29" spans="1:8" x14ac:dyDescent="0.25">
      <c r="A29" s="72" t="s">
        <v>254</v>
      </c>
      <c r="B29" s="72"/>
      <c r="C29" s="72"/>
      <c r="D29" s="71" t="s">
        <v>460</v>
      </c>
      <c r="E29" s="71" t="s">
        <v>461</v>
      </c>
      <c r="F29" s="71" t="s">
        <v>462</v>
      </c>
      <c r="G29" s="72" t="e">
        <f>VLOOKUP(A29,#REF!, 5,FALSE)</f>
        <v>#REF!</v>
      </c>
      <c r="H29" s="72" t="e">
        <f>VLOOKUP(A29,#REF!, 6,FALSE)</f>
        <v>#REF!</v>
      </c>
    </row>
    <row r="30" spans="1:8" x14ac:dyDescent="0.25">
      <c r="A30" s="60" t="s">
        <v>315</v>
      </c>
      <c r="B30" s="60"/>
      <c r="C30" s="60" t="s">
        <v>444</v>
      </c>
      <c r="D30" s="58" t="s">
        <v>460</v>
      </c>
      <c r="E30" s="58" t="s">
        <v>461</v>
      </c>
      <c r="F30" s="58"/>
      <c r="G30" s="60" t="e">
        <f>VLOOKUP(A30,#REF!, 5,FALSE)</f>
        <v>#REF!</v>
      </c>
      <c r="H30" s="60" t="e">
        <f>VLOOKUP(A30,#REF!, 6,FALSE)</f>
        <v>#REF!</v>
      </c>
    </row>
    <row r="31" spans="1:8" x14ac:dyDescent="0.25">
      <c r="A31" s="60" t="s">
        <v>171</v>
      </c>
      <c r="B31" s="60"/>
      <c r="C31" s="60"/>
      <c r="D31" s="58" t="s">
        <v>460</v>
      </c>
      <c r="E31" s="58"/>
      <c r="F31" s="58"/>
      <c r="G31" s="60" t="e">
        <f>VLOOKUP(A31,#REF!, 5,FALSE)</f>
        <v>#REF!</v>
      </c>
      <c r="H31" s="60" t="e">
        <f>VLOOKUP(A31,#REF!, 6,FALSE)</f>
        <v>#REF!</v>
      </c>
    </row>
    <row r="32" spans="1:8" x14ac:dyDescent="0.25">
      <c r="A32" s="60" t="s">
        <v>101</v>
      </c>
      <c r="B32" s="60"/>
      <c r="C32" s="60" t="s">
        <v>444</v>
      </c>
      <c r="D32" s="58" t="s">
        <v>460</v>
      </c>
      <c r="E32" s="58"/>
      <c r="F32" s="58"/>
      <c r="G32" s="60" t="e">
        <f>VLOOKUP(A32,#REF!, 5,FALSE)</f>
        <v>#REF!</v>
      </c>
      <c r="H32" s="60" t="e">
        <f>VLOOKUP(A32,#REF!, 6,FALSE)</f>
        <v>#REF!</v>
      </c>
    </row>
    <row r="33" spans="1:8" x14ac:dyDescent="0.25">
      <c r="A33" s="60" t="s">
        <v>185</v>
      </c>
      <c r="B33" s="60"/>
      <c r="C33" s="60"/>
      <c r="D33" s="60"/>
      <c r="E33" s="58" t="s">
        <v>461</v>
      </c>
      <c r="F33" s="58"/>
      <c r="G33" s="60" t="e">
        <f>VLOOKUP(A33,#REF!, 5,FALSE)</f>
        <v>#REF!</v>
      </c>
      <c r="H33" s="60" t="e">
        <f>VLOOKUP(A33,#REF!, 6,FALSE)</f>
        <v>#REF!</v>
      </c>
    </row>
    <row r="34" spans="1:8" x14ac:dyDescent="0.25">
      <c r="A34" s="60" t="s">
        <v>305</v>
      </c>
      <c r="B34" s="60"/>
      <c r="C34" s="60"/>
      <c r="D34" s="60"/>
      <c r="E34" s="58" t="s">
        <v>461</v>
      </c>
      <c r="F34" s="58" t="s">
        <v>462</v>
      </c>
      <c r="G34" s="60" t="e">
        <f>VLOOKUP(A34,#REF!, 5,FALSE)</f>
        <v>#REF!</v>
      </c>
      <c r="H34" s="60" t="e">
        <f>VLOOKUP(A34,#REF!, 6,FALSE)</f>
        <v>#REF!</v>
      </c>
    </row>
    <row r="35" spans="1:8" x14ac:dyDescent="0.25">
      <c r="A35" s="60" t="s">
        <v>312</v>
      </c>
      <c r="B35" s="60"/>
      <c r="C35" s="60"/>
      <c r="D35" s="60"/>
      <c r="E35" s="60"/>
      <c r="F35" s="58" t="s">
        <v>462</v>
      </c>
      <c r="G35" s="60" t="e">
        <f>VLOOKUP(A35,#REF!, 5,FALSE)</f>
        <v>#REF!</v>
      </c>
      <c r="H35" s="60" t="e">
        <f>VLOOKUP(A35,#REF!, 6,FALSE)</f>
        <v>#REF!</v>
      </c>
    </row>
    <row r="36" spans="1:8" x14ac:dyDescent="0.25">
      <c r="A36" s="60" t="s">
        <v>240</v>
      </c>
      <c r="B36" s="60"/>
      <c r="C36" s="60"/>
      <c r="D36" s="60"/>
      <c r="E36" s="60"/>
      <c r="F36" s="58" t="s">
        <v>462</v>
      </c>
      <c r="G36" s="60" t="e">
        <f>VLOOKUP(A36,#REF!, 5,FALSE)</f>
        <v>#REF!</v>
      </c>
      <c r="H36" s="60" t="e">
        <f>VLOOKUP(A36,#REF!, 6,FALSE)</f>
        <v>#REF!</v>
      </c>
    </row>
    <row r="37" spans="1:8" x14ac:dyDescent="0.25">
      <c r="A37" s="60" t="s">
        <v>127</v>
      </c>
      <c r="B37" s="60"/>
      <c r="C37" s="60"/>
      <c r="D37" s="60"/>
      <c r="E37" s="60"/>
      <c r="F37" s="58" t="s">
        <v>462</v>
      </c>
      <c r="G37" s="60" t="e">
        <f>VLOOKUP(A37,#REF!, 5,FALSE)</f>
        <v>#REF!</v>
      </c>
      <c r="H37" s="60" t="e">
        <f>VLOOKUP(A37,#REF!, 6,FALSE)</f>
        <v>#REF!</v>
      </c>
    </row>
    <row r="38" spans="1:8" x14ac:dyDescent="0.25">
      <c r="A38" s="60" t="s">
        <v>451</v>
      </c>
      <c r="B38" s="60"/>
      <c r="C38" s="60"/>
      <c r="D38" s="60" t="s">
        <v>452</v>
      </c>
      <c r="E38" s="60" t="s">
        <v>452</v>
      </c>
      <c r="F38" s="60" t="s">
        <v>456</v>
      </c>
      <c r="G38" s="60"/>
      <c r="H38" s="60"/>
    </row>
    <row r="39" spans="1:8" x14ac:dyDescent="0.25">
      <c r="A39" s="60" t="s">
        <v>454</v>
      </c>
      <c r="B39" s="60"/>
      <c r="C39" s="60"/>
      <c r="D39" s="60">
        <v>3067</v>
      </c>
      <c r="E39" s="60">
        <v>3273</v>
      </c>
      <c r="F39" s="60">
        <v>3266</v>
      </c>
      <c r="G39" s="60"/>
      <c r="H39" s="60"/>
    </row>
    <row r="41" spans="1:8" ht="173.25" customHeight="1" x14ac:dyDescent="0.25">
      <c r="A41" s="144" t="s">
        <v>478</v>
      </c>
      <c r="B41" s="145"/>
      <c r="C41" s="145"/>
      <c r="D41" s="145"/>
      <c r="E41" s="145"/>
      <c r="F41" s="145"/>
      <c r="G41" s="145"/>
      <c r="H41" s="145"/>
    </row>
    <row r="42" spans="1:8" ht="15" customHeight="1" x14ac:dyDescent="0.25">
      <c r="A42" s="73"/>
      <c r="B42" s="74"/>
      <c r="C42" s="74"/>
      <c r="D42" s="74"/>
      <c r="E42" s="74"/>
      <c r="F42" s="74"/>
      <c r="G42" s="74"/>
      <c r="H42" s="74"/>
    </row>
    <row r="43" spans="1:8" x14ac:dyDescent="0.25">
      <c r="A43" s="28" t="s">
        <v>479</v>
      </c>
    </row>
    <row r="44" spans="1:8" x14ac:dyDescent="0.25">
      <c r="A44" s="75" t="s">
        <v>480</v>
      </c>
    </row>
  </sheetData>
  <autoFilter ref="A2:H39"/>
  <mergeCells count="1">
    <mergeCell ref="A41:H41"/>
  </mergeCells>
  <hyperlinks>
    <hyperlink ref="A44" r:id="rId1"/>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heetViews>
  <sheetFormatPr defaultRowHeight="15" x14ac:dyDescent="0.25"/>
  <cols>
    <col min="1" max="1" width="44.28515625" style="28" customWidth="1"/>
    <col min="2" max="2" width="22.140625" style="28" customWidth="1"/>
    <col min="3" max="3" width="22.5703125" style="28" customWidth="1"/>
    <col min="4" max="4" width="18.42578125" style="28" customWidth="1"/>
    <col min="5" max="5" width="22.5703125" style="28" customWidth="1"/>
    <col min="6" max="6" width="16.85546875" style="28" customWidth="1"/>
    <col min="7" max="7" width="31.140625" style="28" customWidth="1"/>
    <col min="8" max="9" width="25.5703125" style="28" customWidth="1"/>
    <col min="10" max="10" width="18.5703125" style="63" customWidth="1"/>
    <col min="11" max="11" width="20.140625" style="28" customWidth="1"/>
    <col min="12" max="12" width="26.7109375" style="28" customWidth="1"/>
    <col min="13" max="13" width="19.85546875" customWidth="1"/>
  </cols>
  <sheetData>
    <row r="1" spans="1:16" x14ac:dyDescent="0.25">
      <c r="C1" s="28" t="s">
        <v>438</v>
      </c>
    </row>
    <row r="2" spans="1:16" s="32" customFormat="1" ht="39" customHeight="1" x14ac:dyDescent="0.25">
      <c r="A2" s="58"/>
      <c r="B2" s="58" t="s">
        <v>459</v>
      </c>
      <c r="C2" s="58"/>
      <c r="D2" s="58"/>
      <c r="E2" s="58" t="s">
        <v>442</v>
      </c>
      <c r="F2" s="58" t="s">
        <v>441</v>
      </c>
      <c r="G2" s="58" t="s">
        <v>439</v>
      </c>
      <c r="H2" s="58" t="s">
        <v>458</v>
      </c>
      <c r="I2" s="58" t="s">
        <v>440</v>
      </c>
      <c r="J2" s="64" t="s">
        <v>457</v>
      </c>
      <c r="K2" s="58" t="s">
        <v>450</v>
      </c>
      <c r="L2" s="58" t="s">
        <v>443</v>
      </c>
      <c r="P2" s="32" t="s">
        <v>445</v>
      </c>
    </row>
    <row r="4" spans="1:16" s="32" customFormat="1" ht="39" customHeight="1" x14ac:dyDescent="0.25">
      <c r="A4" s="65"/>
      <c r="B4" s="66"/>
      <c r="C4" s="67"/>
      <c r="E4" s="67"/>
      <c r="F4" s="65"/>
      <c r="G4" s="65"/>
      <c r="H4" s="65"/>
      <c r="I4" s="65"/>
      <c r="J4" s="68"/>
      <c r="K4" s="65"/>
      <c r="L4" s="65"/>
    </row>
    <row r="5" spans="1:16" x14ac:dyDescent="0.25">
      <c r="B5" s="28" t="s">
        <v>459</v>
      </c>
      <c r="C5" s="28" t="s">
        <v>475</v>
      </c>
      <c r="D5" s="60" t="s">
        <v>474</v>
      </c>
      <c r="E5" s="60" t="s">
        <v>449</v>
      </c>
      <c r="F5" s="28" t="s">
        <v>463</v>
      </c>
      <c r="G5" s="28" t="s">
        <v>464</v>
      </c>
      <c r="H5" s="28" t="s">
        <v>465</v>
      </c>
      <c r="I5" s="28" t="s">
        <v>466</v>
      </c>
      <c r="J5" s="63" t="s">
        <v>467</v>
      </c>
      <c r="K5" s="63" t="s">
        <v>468</v>
      </c>
      <c r="L5" s="63" t="s">
        <v>469</v>
      </c>
      <c r="M5" s="63" t="s">
        <v>470</v>
      </c>
      <c r="N5" s="63" t="s">
        <v>471</v>
      </c>
      <c r="O5" s="63" t="s">
        <v>472</v>
      </c>
      <c r="P5" s="63" t="s">
        <v>473</v>
      </c>
    </row>
    <row r="6" spans="1:16" x14ac:dyDescent="0.25">
      <c r="A6" s="60" t="s">
        <v>0</v>
      </c>
      <c r="B6" s="59">
        <v>5001903550</v>
      </c>
      <c r="C6" s="60" t="s">
        <v>65</v>
      </c>
      <c r="D6" s="60" t="s">
        <v>343</v>
      </c>
      <c r="E6" s="60" t="s">
        <v>449</v>
      </c>
      <c r="F6" s="60" t="s">
        <v>444</v>
      </c>
      <c r="G6" s="58" t="s">
        <v>449</v>
      </c>
      <c r="H6" s="58" t="s">
        <v>449</v>
      </c>
      <c r="I6" s="58" t="s">
        <v>449</v>
      </c>
      <c r="J6" s="64" t="s">
        <v>449</v>
      </c>
      <c r="K6" s="60" t="e">
        <f>VLOOKUP(C6,#REF!, 5,FALSE)</f>
        <v>#REF!</v>
      </c>
      <c r="L6" s="60" t="e">
        <f>VLOOKUP(C6,#REF!, 6,FALSE)</f>
        <v>#REF!</v>
      </c>
      <c r="M6" t="str">
        <f>D6</f>
        <v>Barton</v>
      </c>
      <c r="N6" t="str">
        <f>D6</f>
        <v>Barton</v>
      </c>
      <c r="O6" t="str">
        <f>D6</f>
        <v>Barton</v>
      </c>
      <c r="P6" t="str">
        <f>D6</f>
        <v>Barton</v>
      </c>
    </row>
    <row r="7" spans="1:16" x14ac:dyDescent="0.25">
      <c r="A7" s="60" t="s">
        <v>0</v>
      </c>
      <c r="B7" s="59">
        <v>5001504375</v>
      </c>
      <c r="C7" s="60" t="s">
        <v>66</v>
      </c>
      <c r="D7" s="60" t="s">
        <v>344</v>
      </c>
      <c r="E7" s="60" t="s">
        <v>449</v>
      </c>
      <c r="F7" s="60" t="s">
        <v>444</v>
      </c>
      <c r="G7" s="58" t="s">
        <v>449</v>
      </c>
      <c r="H7" s="58" t="s">
        <v>449</v>
      </c>
      <c r="I7" s="58" t="s">
        <v>449</v>
      </c>
      <c r="J7" s="64" t="s">
        <v>449</v>
      </c>
      <c r="K7" s="60" t="e">
        <f>VLOOKUP(C7,#REF!, 5,FALSE)</f>
        <v>#REF!</v>
      </c>
      <c r="L7" s="60" t="e">
        <f>VLOOKUP(C7,#REF!, 6,FALSE)</f>
        <v>#REF!</v>
      </c>
      <c r="M7" s="48" t="str">
        <f t="shared" ref="M7:M34" si="0">D7</f>
        <v>Belvidere</v>
      </c>
      <c r="N7" s="48" t="str">
        <f t="shared" ref="N7:N23" si="1">D7</f>
        <v>Belvidere</v>
      </c>
      <c r="O7" s="48" t="str">
        <f t="shared" ref="O7:O20" si="2">D7</f>
        <v>Belvidere</v>
      </c>
      <c r="P7" s="48" t="str">
        <f t="shared" ref="P7:P14" si="3">D7</f>
        <v>Belvidere</v>
      </c>
    </row>
    <row r="8" spans="1:16" x14ac:dyDescent="0.25">
      <c r="A8" s="60" t="s">
        <v>0</v>
      </c>
      <c r="B8" s="59">
        <v>5001523500</v>
      </c>
      <c r="C8" s="60" t="s">
        <v>125</v>
      </c>
      <c r="D8" s="60" t="s">
        <v>355</v>
      </c>
      <c r="E8" s="60" t="s">
        <v>449</v>
      </c>
      <c r="F8" s="60" t="s">
        <v>444</v>
      </c>
      <c r="G8" s="58" t="s">
        <v>449</v>
      </c>
      <c r="H8" s="58" t="s">
        <v>449</v>
      </c>
      <c r="I8" s="58" t="s">
        <v>449</v>
      </c>
      <c r="J8" s="64" t="s">
        <v>449</v>
      </c>
      <c r="K8" s="60" t="e">
        <f>VLOOKUP(C8,#REF!, 5,FALSE)</f>
        <v>#REF!</v>
      </c>
      <c r="L8" s="60" t="e">
        <f>VLOOKUP(C8,#REF!, 6,FALSE)</f>
        <v>#REF!</v>
      </c>
      <c r="M8" s="48" t="str">
        <f t="shared" si="0"/>
        <v>Eden</v>
      </c>
      <c r="N8" s="48" t="str">
        <f t="shared" si="1"/>
        <v>Eden</v>
      </c>
      <c r="O8" s="48" t="str">
        <f t="shared" si="2"/>
        <v>Eden</v>
      </c>
      <c r="P8" s="48" t="str">
        <f t="shared" si="3"/>
        <v>Eden</v>
      </c>
    </row>
    <row r="9" spans="1:16" x14ac:dyDescent="0.25">
      <c r="A9" s="60" t="s">
        <v>0</v>
      </c>
      <c r="B9" s="59">
        <v>5001940525</v>
      </c>
      <c r="C9" s="60" t="s">
        <v>182</v>
      </c>
      <c r="D9" s="60" t="s">
        <v>370</v>
      </c>
      <c r="E9" s="60" t="s">
        <v>449</v>
      </c>
      <c r="F9" s="60" t="s">
        <v>444</v>
      </c>
      <c r="G9" s="58" t="s">
        <v>449</v>
      </c>
      <c r="H9" s="58" t="s">
        <v>449</v>
      </c>
      <c r="I9" s="58" t="s">
        <v>449</v>
      </c>
      <c r="J9" s="64" t="s">
        <v>449</v>
      </c>
      <c r="K9" s="60" t="e">
        <f>VLOOKUP(C9,#REF!, 5,FALSE)</f>
        <v>#REF!</v>
      </c>
      <c r="L9" s="60" t="e">
        <f>VLOOKUP(C9,#REF!, 6,FALSE)</f>
        <v>#REF!</v>
      </c>
      <c r="M9" s="48" t="str">
        <f t="shared" si="0"/>
        <v>Lowell</v>
      </c>
      <c r="N9" s="48" t="str">
        <f t="shared" si="1"/>
        <v>Lowell</v>
      </c>
      <c r="O9" s="48" t="str">
        <f t="shared" si="2"/>
        <v>Lowell</v>
      </c>
      <c r="P9" s="48" t="str">
        <f t="shared" si="3"/>
        <v>Lowell</v>
      </c>
    </row>
    <row r="10" spans="1:16" x14ac:dyDescent="0.25">
      <c r="A10" s="60" t="s">
        <v>0</v>
      </c>
      <c r="B10" s="59">
        <v>5001948850</v>
      </c>
      <c r="C10" s="60" t="s">
        <v>211</v>
      </c>
      <c r="D10" s="60" t="s">
        <v>5</v>
      </c>
      <c r="E10" s="60" t="s">
        <v>449</v>
      </c>
      <c r="F10" s="60" t="s">
        <v>444</v>
      </c>
      <c r="G10" s="58" t="s">
        <v>449</v>
      </c>
      <c r="H10" s="58" t="s">
        <v>449</v>
      </c>
      <c r="I10" s="58" t="s">
        <v>449</v>
      </c>
      <c r="J10" s="64" t="s">
        <v>449</v>
      </c>
      <c r="K10" s="60" t="e">
        <f>VLOOKUP(C10,#REF!, 5,FALSE)</f>
        <v>#REF!</v>
      </c>
      <c r="L10" s="60" t="e">
        <f>VLOOKUP(C10,#REF!, 6,FALSE)</f>
        <v>#REF!</v>
      </c>
      <c r="M10" s="48" t="str">
        <f t="shared" si="0"/>
        <v>Newport city</v>
      </c>
      <c r="N10" s="48" t="str">
        <f t="shared" si="1"/>
        <v>Newport city</v>
      </c>
      <c r="O10" s="48" t="str">
        <f t="shared" si="2"/>
        <v>Newport city</v>
      </c>
      <c r="P10" s="48" t="str">
        <f t="shared" si="3"/>
        <v>Newport city</v>
      </c>
    </row>
    <row r="11" spans="1:16" x14ac:dyDescent="0.25">
      <c r="A11" s="61" t="s">
        <v>6</v>
      </c>
      <c r="B11" s="59">
        <v>5002517875</v>
      </c>
      <c r="C11" s="60" t="s">
        <v>120</v>
      </c>
      <c r="D11" s="60" t="s">
        <v>346</v>
      </c>
      <c r="E11" s="60" t="s">
        <v>449</v>
      </c>
      <c r="F11" s="60" t="s">
        <v>444</v>
      </c>
      <c r="G11" s="58" t="s">
        <v>449</v>
      </c>
      <c r="H11" s="58" t="s">
        <v>449</v>
      </c>
      <c r="I11" s="58" t="s">
        <v>449</v>
      </c>
      <c r="J11" s="64" t="s">
        <v>449</v>
      </c>
      <c r="K11" s="60" t="e">
        <f>VLOOKUP(C11,#REF!, 5,FALSE)</f>
        <v>#REF!</v>
      </c>
      <c r="L11" s="60" t="e">
        <f>VLOOKUP(C11,#REF!, 6,FALSE)</f>
        <v>#REF!</v>
      </c>
      <c r="M11" s="48" t="str">
        <f t="shared" si="0"/>
        <v>Dover</v>
      </c>
      <c r="N11" s="48" t="str">
        <f t="shared" si="1"/>
        <v>Dover</v>
      </c>
      <c r="O11" s="48" t="str">
        <f t="shared" si="2"/>
        <v>Dover</v>
      </c>
      <c r="P11" s="48" t="str">
        <f t="shared" si="3"/>
        <v>Dover</v>
      </c>
    </row>
    <row r="12" spans="1:16" x14ac:dyDescent="0.25">
      <c r="A12" s="62" t="s">
        <v>9</v>
      </c>
      <c r="B12" s="59">
        <v>5000363175</v>
      </c>
      <c r="C12" s="60" t="s">
        <v>255</v>
      </c>
      <c r="D12" s="60" t="s">
        <v>349</v>
      </c>
      <c r="E12" s="60" t="s">
        <v>449</v>
      </c>
      <c r="F12" s="60" t="s">
        <v>444</v>
      </c>
      <c r="G12" s="58" t="s">
        <v>449</v>
      </c>
      <c r="H12" s="58" t="s">
        <v>449</v>
      </c>
      <c r="I12" s="58" t="s">
        <v>449</v>
      </c>
      <c r="J12" s="64" t="s">
        <v>449</v>
      </c>
      <c r="K12" s="60" t="e">
        <f>VLOOKUP(C12,#REF!, 5,FALSE)</f>
        <v>#REF!</v>
      </c>
      <c r="L12" s="60" t="e">
        <f>VLOOKUP(C12,#REF!, 6,FALSE)</f>
        <v>#REF!</v>
      </c>
      <c r="M12" s="48" t="str">
        <f t="shared" si="0"/>
        <v>Searsburg</v>
      </c>
      <c r="N12" s="48" t="str">
        <f t="shared" si="1"/>
        <v>Searsburg</v>
      </c>
      <c r="O12" s="48" t="str">
        <f t="shared" si="2"/>
        <v>Searsburg</v>
      </c>
      <c r="P12" s="48" t="str">
        <f t="shared" si="3"/>
        <v>Searsburg</v>
      </c>
    </row>
    <row r="13" spans="1:16" x14ac:dyDescent="0.25">
      <c r="A13" s="62" t="s">
        <v>9</v>
      </c>
      <c r="B13" s="59">
        <v>5002137685</v>
      </c>
      <c r="C13" s="60" t="s">
        <v>172</v>
      </c>
      <c r="D13" s="60" t="s">
        <v>365</v>
      </c>
      <c r="E13" s="60" t="s">
        <v>449</v>
      </c>
      <c r="F13" s="60" t="s">
        <v>444</v>
      </c>
      <c r="G13" s="58" t="s">
        <v>449</v>
      </c>
      <c r="H13" s="58" t="s">
        <v>449</v>
      </c>
      <c r="I13" s="58" t="s">
        <v>449</v>
      </c>
      <c r="J13" s="64" t="s">
        <v>449</v>
      </c>
      <c r="K13" s="60" t="e">
        <f>VLOOKUP(C13,#REF!, 5,FALSE)</f>
        <v>#REF!</v>
      </c>
      <c r="L13" s="60" t="e">
        <f>VLOOKUP(C13,#REF!, 6,FALSE)</f>
        <v>#REF!</v>
      </c>
      <c r="M13" s="48" t="str">
        <f t="shared" si="0"/>
        <v>Killington</v>
      </c>
      <c r="N13" s="48" t="str">
        <f t="shared" si="1"/>
        <v>Killington</v>
      </c>
      <c r="O13" s="48" t="str">
        <f t="shared" si="2"/>
        <v>Killington</v>
      </c>
      <c r="P13" s="48" t="str">
        <f t="shared" si="3"/>
        <v>Killington</v>
      </c>
    </row>
    <row r="14" spans="1:16" x14ac:dyDescent="0.25">
      <c r="A14" s="62" t="s">
        <v>12</v>
      </c>
      <c r="B14" s="59">
        <v>5001936325</v>
      </c>
      <c r="C14" s="60" t="s">
        <v>169</v>
      </c>
      <c r="D14" s="60" t="s">
        <v>359</v>
      </c>
      <c r="E14" s="60" t="s">
        <v>449</v>
      </c>
      <c r="F14" s="60" t="s">
        <v>444</v>
      </c>
      <c r="G14" s="58" t="s">
        <v>449</v>
      </c>
      <c r="H14" s="58" t="s">
        <v>449</v>
      </c>
      <c r="I14" s="58" t="s">
        <v>449</v>
      </c>
      <c r="J14" s="64" t="s">
        <v>449</v>
      </c>
      <c r="K14" s="60" t="e">
        <f>VLOOKUP(C14,#REF!, 5,FALSE)</f>
        <v>#REF!</v>
      </c>
      <c r="L14" s="60" t="e">
        <f>VLOOKUP(C14,#REF!, 6,FALSE)</f>
        <v>#REF!</v>
      </c>
      <c r="M14" s="48" t="str">
        <f t="shared" si="0"/>
        <v>Jay</v>
      </c>
      <c r="N14" s="48" t="str">
        <f t="shared" si="1"/>
        <v>Jay</v>
      </c>
      <c r="O14" s="48" t="str">
        <f t="shared" si="2"/>
        <v>Jay</v>
      </c>
      <c r="P14" s="48" t="str">
        <f t="shared" si="3"/>
        <v>Jay</v>
      </c>
    </row>
    <row r="15" spans="1:16" x14ac:dyDescent="0.25">
      <c r="A15" s="60" t="s">
        <v>0</v>
      </c>
      <c r="B15" s="59">
        <v>5000510450</v>
      </c>
      <c r="C15" s="60" t="s">
        <v>91</v>
      </c>
      <c r="D15" s="60" t="s">
        <v>350</v>
      </c>
      <c r="E15" s="60"/>
      <c r="F15" s="60" t="s">
        <v>444</v>
      </c>
      <c r="G15" s="58" t="s">
        <v>460</v>
      </c>
      <c r="H15" s="58" t="s">
        <v>461</v>
      </c>
      <c r="I15" s="58" t="s">
        <v>462</v>
      </c>
      <c r="J15" s="64"/>
      <c r="K15" s="60" t="e">
        <f>VLOOKUP(C15,#REF!, 5,FALSE)</f>
        <v>#REF!</v>
      </c>
      <c r="L15" s="60" t="e">
        <f>VLOOKUP(C15,#REF!, 6,FALSE)</f>
        <v>#REF!</v>
      </c>
      <c r="M15" s="48" t="str">
        <f t="shared" si="0"/>
        <v>Burke</v>
      </c>
      <c r="N15" s="48" t="str">
        <f t="shared" si="1"/>
        <v>Burke</v>
      </c>
      <c r="O15" s="48" t="str">
        <f t="shared" si="2"/>
        <v>Burke</v>
      </c>
    </row>
    <row r="16" spans="1:16" x14ac:dyDescent="0.25">
      <c r="A16" s="60" t="s">
        <v>0</v>
      </c>
      <c r="B16" s="59">
        <v>5001916150</v>
      </c>
      <c r="C16" s="60" t="s">
        <v>113</v>
      </c>
      <c r="D16" s="60" t="s">
        <v>352</v>
      </c>
      <c r="E16" s="60"/>
      <c r="F16" s="60" t="s">
        <v>444</v>
      </c>
      <c r="G16" s="58" t="s">
        <v>460</v>
      </c>
      <c r="H16" s="58" t="s">
        <v>461</v>
      </c>
      <c r="I16" s="58" t="s">
        <v>462</v>
      </c>
      <c r="J16" s="64" t="s">
        <v>460</v>
      </c>
      <c r="K16" s="60" t="e">
        <f>VLOOKUP(C16,#REF!, 5,FALSE)</f>
        <v>#REF!</v>
      </c>
      <c r="L16" s="60" t="e">
        <f>VLOOKUP(C16,#REF!, 6,FALSE)</f>
        <v>#REF!</v>
      </c>
      <c r="M16" s="48" t="str">
        <f t="shared" si="0"/>
        <v>Coventry</v>
      </c>
      <c r="N16" s="48" t="str">
        <f t="shared" si="1"/>
        <v>Coventry</v>
      </c>
      <c r="O16" s="48" t="str">
        <f t="shared" si="2"/>
        <v>Coventry</v>
      </c>
      <c r="P16" s="48" t="str">
        <f t="shared" ref="P16:P18" si="4">D16</f>
        <v>Coventry</v>
      </c>
    </row>
    <row r="17" spans="1:16" x14ac:dyDescent="0.25">
      <c r="A17" s="60" t="s">
        <v>0</v>
      </c>
      <c r="B17" s="59">
        <v>5001917350</v>
      </c>
      <c r="C17" s="60" t="s">
        <v>117</v>
      </c>
      <c r="D17" s="60" t="s">
        <v>340</v>
      </c>
      <c r="E17" s="60"/>
      <c r="F17" s="60" t="s">
        <v>444</v>
      </c>
      <c r="G17" s="58" t="s">
        <v>460</v>
      </c>
      <c r="H17" s="58" t="s">
        <v>461</v>
      </c>
      <c r="I17" s="58" t="s">
        <v>462</v>
      </c>
      <c r="J17" s="64" t="s">
        <v>460</v>
      </c>
      <c r="K17" s="60" t="e">
        <f>VLOOKUP(C17,#REF!, 5,FALSE)</f>
        <v>#REF!</v>
      </c>
      <c r="L17" s="60" t="e">
        <f>VLOOKUP(C17,#REF!, 6,FALSE)</f>
        <v>#REF!</v>
      </c>
      <c r="M17" s="48" t="str">
        <f t="shared" si="0"/>
        <v>Derby</v>
      </c>
      <c r="N17" s="48" t="str">
        <f t="shared" si="1"/>
        <v>Derby</v>
      </c>
      <c r="O17" s="48" t="str">
        <f t="shared" si="2"/>
        <v>Derby</v>
      </c>
      <c r="P17" s="48" t="str">
        <f t="shared" si="4"/>
        <v>Derby</v>
      </c>
    </row>
    <row r="18" spans="1:16" x14ac:dyDescent="0.25">
      <c r="A18" s="60" t="s">
        <v>0</v>
      </c>
      <c r="B18" s="59">
        <v>5001935575</v>
      </c>
      <c r="C18" s="60" t="s">
        <v>166</v>
      </c>
      <c r="D18" s="60" t="s">
        <v>358</v>
      </c>
      <c r="E18" s="60"/>
      <c r="F18" s="60" t="s">
        <v>444</v>
      </c>
      <c r="G18" s="58" t="s">
        <v>460</v>
      </c>
      <c r="H18" s="58" t="s">
        <v>461</v>
      </c>
      <c r="I18" s="58" t="s">
        <v>462</v>
      </c>
      <c r="J18" s="64" t="s">
        <v>460</v>
      </c>
      <c r="K18" s="60" t="e">
        <f>VLOOKUP(C18,#REF!, 5,FALSE)</f>
        <v>#REF!</v>
      </c>
      <c r="L18" s="60" t="e">
        <f>VLOOKUP(C18,#REF!, 6,FALSE)</f>
        <v>#REF!</v>
      </c>
      <c r="M18" s="48" t="str">
        <f t="shared" si="0"/>
        <v>Irasburg</v>
      </c>
      <c r="N18" s="48" t="str">
        <f t="shared" si="1"/>
        <v>Irasburg</v>
      </c>
      <c r="O18" s="48" t="str">
        <f t="shared" si="2"/>
        <v>Irasburg</v>
      </c>
      <c r="P18" s="48" t="str">
        <f t="shared" si="4"/>
        <v>Irasburg</v>
      </c>
    </row>
    <row r="19" spans="1:16" x14ac:dyDescent="0.25">
      <c r="A19" s="60" t="s">
        <v>0</v>
      </c>
      <c r="B19" s="59">
        <v>5000564075</v>
      </c>
      <c r="C19" s="60" t="s">
        <v>258</v>
      </c>
      <c r="D19" s="60" t="s">
        <v>387</v>
      </c>
      <c r="E19" s="60"/>
      <c r="F19" s="60" t="s">
        <v>444</v>
      </c>
      <c r="G19" s="58" t="s">
        <v>460</v>
      </c>
      <c r="H19" s="58" t="s">
        <v>461</v>
      </c>
      <c r="I19" s="58" t="s">
        <v>462</v>
      </c>
      <c r="J19" s="64"/>
      <c r="K19" s="60" t="e">
        <f>VLOOKUP(C19,#REF!, 5,FALSE)</f>
        <v>#REF!</v>
      </c>
      <c r="L19" s="60" t="e">
        <f>VLOOKUP(C19,#REF!, 6,FALSE)</f>
        <v>#REF!</v>
      </c>
      <c r="M19" s="48" t="str">
        <f t="shared" si="0"/>
        <v>Sheffield</v>
      </c>
      <c r="N19" s="48" t="str">
        <f t="shared" si="1"/>
        <v>Sheffield</v>
      </c>
      <c r="O19" s="48" t="str">
        <f t="shared" si="2"/>
        <v>Sheffield</v>
      </c>
    </row>
    <row r="20" spans="1:16" x14ac:dyDescent="0.25">
      <c r="A20" s="60" t="s">
        <v>0</v>
      </c>
      <c r="B20" s="59">
        <v>5000571575</v>
      </c>
      <c r="C20" s="60" t="s">
        <v>281</v>
      </c>
      <c r="D20" s="60" t="s">
        <v>388</v>
      </c>
      <c r="E20" s="60"/>
      <c r="F20" s="60" t="s">
        <v>444</v>
      </c>
      <c r="G20" s="58" t="s">
        <v>460</v>
      </c>
      <c r="H20" s="58" t="s">
        <v>461</v>
      </c>
      <c r="I20" s="58" t="s">
        <v>462</v>
      </c>
      <c r="J20" s="64"/>
      <c r="K20" s="60" t="e">
        <f>VLOOKUP(C20,#REF!, 5,FALSE)</f>
        <v>#REF!</v>
      </c>
      <c r="L20" s="60" t="e">
        <f>VLOOKUP(C20,#REF!, 6,FALSE)</f>
        <v>#REF!</v>
      </c>
      <c r="M20" s="48" t="str">
        <f t="shared" si="0"/>
        <v>Sutton</v>
      </c>
      <c r="N20" s="48" t="str">
        <f t="shared" si="1"/>
        <v>Sutton</v>
      </c>
      <c r="O20" s="48" t="str">
        <f t="shared" si="2"/>
        <v>Sutton</v>
      </c>
    </row>
    <row r="21" spans="1:16" x14ac:dyDescent="0.25">
      <c r="A21" s="60" t="s">
        <v>0</v>
      </c>
      <c r="B21" s="59">
        <v>5001981700</v>
      </c>
      <c r="C21" s="60" t="s">
        <v>315</v>
      </c>
      <c r="D21" s="60" t="s">
        <v>363</v>
      </c>
      <c r="E21" s="60"/>
      <c r="F21" s="60" t="s">
        <v>444</v>
      </c>
      <c r="G21" s="58" t="s">
        <v>460</v>
      </c>
      <c r="H21" s="58" t="s">
        <v>461</v>
      </c>
      <c r="I21" s="58"/>
      <c r="J21" s="64"/>
      <c r="K21" s="60" t="e">
        <f>VLOOKUP(C21,#REF!, 5,FALSE)</f>
        <v>#REF!</v>
      </c>
      <c r="L21" s="60" t="e">
        <f>VLOOKUP(C21,#REF!, 6,FALSE)</f>
        <v>#REF!</v>
      </c>
      <c r="M21" s="48" t="str">
        <f t="shared" si="0"/>
        <v>Westmore</v>
      </c>
      <c r="N21" s="48" t="str">
        <f t="shared" si="1"/>
        <v>Westmore</v>
      </c>
    </row>
    <row r="22" spans="1:16" x14ac:dyDescent="0.25">
      <c r="A22" s="62" t="s">
        <v>9</v>
      </c>
      <c r="B22" s="59">
        <v>5002708275</v>
      </c>
      <c r="C22" s="60" t="s">
        <v>82</v>
      </c>
      <c r="D22" s="60" t="s">
        <v>347</v>
      </c>
      <c r="E22" s="60"/>
      <c r="F22" s="60" t="s">
        <v>444</v>
      </c>
      <c r="G22" s="58" t="s">
        <v>460</v>
      </c>
      <c r="H22" s="58" t="s">
        <v>461</v>
      </c>
      <c r="I22" s="58" t="s">
        <v>462</v>
      </c>
      <c r="J22" s="64" t="s">
        <v>460</v>
      </c>
      <c r="K22" s="60" t="e">
        <f>VLOOKUP(C22,#REF!, 5,FALSE)</f>
        <v>#REF!</v>
      </c>
      <c r="L22" s="60" t="e">
        <f>VLOOKUP(C22,#REF!, 6,FALSE)</f>
        <v>#REF!</v>
      </c>
      <c r="M22" s="48" t="str">
        <f t="shared" si="0"/>
        <v>Bridgewater</v>
      </c>
      <c r="N22" s="48" t="str">
        <f t="shared" si="1"/>
        <v>Bridgewater</v>
      </c>
      <c r="O22" s="48" t="str">
        <f t="shared" ref="O22:O23" si="5">D22</f>
        <v>Bridgewater</v>
      </c>
      <c r="P22" s="48" t="str">
        <f t="shared" ref="P22:P24" si="6">D22</f>
        <v>Bridgewater</v>
      </c>
    </row>
    <row r="23" spans="1:16" x14ac:dyDescent="0.25">
      <c r="A23" s="62" t="s">
        <v>9</v>
      </c>
      <c r="B23" s="59">
        <v>5002155450</v>
      </c>
      <c r="C23" s="60" t="s">
        <v>227</v>
      </c>
      <c r="D23" s="60" t="s">
        <v>386</v>
      </c>
      <c r="E23" s="60"/>
      <c r="F23" s="60" t="s">
        <v>444</v>
      </c>
      <c r="G23" s="58" t="s">
        <v>460</v>
      </c>
      <c r="H23" s="58" t="s">
        <v>461</v>
      </c>
      <c r="I23" s="58" t="s">
        <v>462</v>
      </c>
      <c r="J23" s="64" t="s">
        <v>460</v>
      </c>
      <c r="K23" s="60" t="e">
        <f>VLOOKUP(C23,#REF!, 5,FALSE)</f>
        <v>#REF!</v>
      </c>
      <c r="L23" s="60" t="e">
        <f>VLOOKUP(C23,#REF!, 6,FALSE)</f>
        <v>#REF!</v>
      </c>
      <c r="M23" s="48" t="str">
        <f t="shared" si="0"/>
        <v>Pittsfield</v>
      </c>
      <c r="N23" s="48" t="str">
        <f t="shared" si="1"/>
        <v>Pittsfield</v>
      </c>
      <c r="O23" s="48" t="str">
        <f t="shared" si="5"/>
        <v>Pittsfield</v>
      </c>
      <c r="P23" s="48" t="str">
        <f t="shared" si="6"/>
        <v>Pittsfield</v>
      </c>
    </row>
    <row r="24" spans="1:16" x14ac:dyDescent="0.25">
      <c r="A24" s="60" t="s">
        <v>0</v>
      </c>
      <c r="B24" s="59">
        <v>5001913150</v>
      </c>
      <c r="C24" s="60" t="s">
        <v>101</v>
      </c>
      <c r="D24" s="60" t="s">
        <v>351</v>
      </c>
      <c r="E24" s="60"/>
      <c r="F24" s="60" t="s">
        <v>444</v>
      </c>
      <c r="G24" s="58" t="s">
        <v>460</v>
      </c>
      <c r="H24" s="58"/>
      <c r="I24" s="58"/>
      <c r="J24" s="64" t="s">
        <v>460</v>
      </c>
      <c r="K24" s="60" t="e">
        <f>VLOOKUP(C24,#REF!, 5,FALSE)</f>
        <v>#REF!</v>
      </c>
      <c r="L24" s="60" t="e">
        <f>VLOOKUP(C24,#REF!, 6,FALSE)</f>
        <v>#REF!</v>
      </c>
      <c r="M24" s="48" t="str">
        <f t="shared" si="0"/>
        <v>Charleston</v>
      </c>
      <c r="P24" s="48" t="str">
        <f t="shared" si="6"/>
        <v>Charleston</v>
      </c>
    </row>
    <row r="25" spans="1:16" x14ac:dyDescent="0.25">
      <c r="A25" s="60"/>
      <c r="B25" s="59">
        <v>5001300860</v>
      </c>
      <c r="C25" s="60" t="s">
        <v>54</v>
      </c>
      <c r="D25" s="60" t="s">
        <v>368</v>
      </c>
      <c r="E25" s="60" t="s">
        <v>449</v>
      </c>
      <c r="F25" s="60"/>
      <c r="G25" s="58" t="s">
        <v>449</v>
      </c>
      <c r="H25" s="58" t="s">
        <v>449</v>
      </c>
      <c r="I25" s="58" t="s">
        <v>449</v>
      </c>
      <c r="J25" s="64"/>
      <c r="K25" s="60" t="e">
        <f>VLOOKUP(C25,#REF!, 5,FALSE)</f>
        <v>#REF!</v>
      </c>
      <c r="L25" s="60" t="e">
        <f>VLOOKUP(C25,#REF!, 6,FALSE)</f>
        <v>#REF!</v>
      </c>
      <c r="M25" s="48" t="str">
        <f t="shared" si="0"/>
        <v>Alburgh</v>
      </c>
      <c r="N25" s="48" t="str">
        <f t="shared" ref="N25:N32" si="7">D25</f>
        <v>Alburgh</v>
      </c>
      <c r="O25" s="48" t="str">
        <f t="shared" ref="O25:O32" si="8">D25</f>
        <v>Alburgh</v>
      </c>
    </row>
    <row r="26" spans="1:16" x14ac:dyDescent="0.25">
      <c r="A26" s="60"/>
      <c r="B26" s="59">
        <v>5002135425</v>
      </c>
      <c r="C26" s="60" t="s">
        <v>165</v>
      </c>
      <c r="D26" s="60" t="s">
        <v>362</v>
      </c>
      <c r="E26" s="60" t="s">
        <v>449</v>
      </c>
      <c r="F26" s="60"/>
      <c r="G26" s="58" t="s">
        <v>449</v>
      </c>
      <c r="H26" s="58" t="s">
        <v>449</v>
      </c>
      <c r="I26" s="58" t="s">
        <v>449</v>
      </c>
      <c r="J26" s="64"/>
      <c r="K26" s="60" t="e">
        <f>VLOOKUP(C26,#REF!, 5,FALSE)</f>
        <v>#REF!</v>
      </c>
      <c r="L26" s="60" t="e">
        <f>VLOOKUP(C26,#REF!, 6,FALSE)</f>
        <v>#REF!</v>
      </c>
      <c r="M26" s="48" t="str">
        <f t="shared" si="0"/>
        <v>Ira</v>
      </c>
      <c r="N26" s="48" t="str">
        <f t="shared" si="7"/>
        <v>Ira</v>
      </c>
      <c r="O26" s="48" t="str">
        <f t="shared" si="8"/>
        <v>Ira</v>
      </c>
    </row>
    <row r="27" spans="1:16" x14ac:dyDescent="0.25">
      <c r="A27" s="60"/>
      <c r="B27" s="59">
        <v>5000131525</v>
      </c>
      <c r="C27" s="60" t="s">
        <v>154</v>
      </c>
      <c r="D27" s="60" t="s">
        <v>357</v>
      </c>
      <c r="E27" s="60" t="s">
        <v>449</v>
      </c>
      <c r="F27" s="60"/>
      <c r="G27" s="58" t="s">
        <v>449</v>
      </c>
      <c r="H27" s="58" t="s">
        <v>449</v>
      </c>
      <c r="I27" s="58" t="s">
        <v>449</v>
      </c>
      <c r="J27" s="64"/>
      <c r="K27" s="60" t="e">
        <f>VLOOKUP(C27,#REF!, 5,FALSE)</f>
        <v>#REF!</v>
      </c>
      <c r="L27" s="60" t="e">
        <f>VLOOKUP(C27,#REF!, 6,FALSE)</f>
        <v>#REF!</v>
      </c>
      <c r="M27" s="48" t="str">
        <f t="shared" si="0"/>
        <v>Hancock</v>
      </c>
      <c r="N27" s="48" t="str">
        <f t="shared" si="7"/>
        <v>Hancock</v>
      </c>
      <c r="O27" s="48" t="str">
        <f t="shared" si="8"/>
        <v>Hancock</v>
      </c>
    </row>
    <row r="28" spans="1:16" x14ac:dyDescent="0.25">
      <c r="A28" s="60"/>
      <c r="B28" s="59">
        <v>5002177950</v>
      </c>
      <c r="C28" s="60" t="s">
        <v>307</v>
      </c>
      <c r="D28" s="60" t="s">
        <v>381</v>
      </c>
      <c r="E28" s="60" t="s">
        <v>449</v>
      </c>
      <c r="F28" s="60"/>
      <c r="G28" s="58" t="s">
        <v>449</v>
      </c>
      <c r="H28" s="58" t="s">
        <v>449</v>
      </c>
      <c r="I28" s="58" t="s">
        <v>449</v>
      </c>
      <c r="J28" s="64" t="s">
        <v>449</v>
      </c>
      <c r="K28" s="60" t="e">
        <f>VLOOKUP(C28,#REF!, 5,FALSE)</f>
        <v>#REF!</v>
      </c>
      <c r="L28" s="60" t="e">
        <f>VLOOKUP(C28,#REF!, 6,FALSE)</f>
        <v>#REF!</v>
      </c>
      <c r="M28" s="48" t="str">
        <f t="shared" si="0"/>
        <v>Wells</v>
      </c>
      <c r="N28" s="48" t="str">
        <f t="shared" si="7"/>
        <v>Wells</v>
      </c>
      <c r="O28" s="48" t="str">
        <f t="shared" si="8"/>
        <v>Wells</v>
      </c>
      <c r="P28" s="48" t="str">
        <f t="shared" ref="P28:P32" si="9">D28</f>
        <v>Wells</v>
      </c>
    </row>
    <row r="29" spans="1:16" x14ac:dyDescent="0.25">
      <c r="A29" s="60"/>
      <c r="B29" s="59">
        <v>5002570750</v>
      </c>
      <c r="C29" s="60" t="s">
        <v>278</v>
      </c>
      <c r="D29" s="60" t="s">
        <v>378</v>
      </c>
      <c r="E29" s="60" t="s">
        <v>449</v>
      </c>
      <c r="F29" s="60"/>
      <c r="G29" s="58" t="s">
        <v>449</v>
      </c>
      <c r="H29" s="58" t="s">
        <v>449</v>
      </c>
      <c r="I29" s="58" t="s">
        <v>449</v>
      </c>
      <c r="J29" s="64" t="s">
        <v>449</v>
      </c>
      <c r="K29" s="60" t="e">
        <f>VLOOKUP(C29,#REF!, 5,FALSE)</f>
        <v>#REF!</v>
      </c>
      <c r="L29" s="60" t="e">
        <f>VLOOKUP(C29,#REF!, 6,FALSE)</f>
        <v>#REF!</v>
      </c>
      <c r="M29" s="48" t="str">
        <f t="shared" si="0"/>
        <v>Stratton</v>
      </c>
      <c r="N29" s="48" t="str">
        <f t="shared" si="7"/>
        <v>Stratton</v>
      </c>
      <c r="O29" s="48" t="str">
        <f t="shared" si="8"/>
        <v>Stratton</v>
      </c>
      <c r="P29" s="48" t="str">
        <f t="shared" si="9"/>
        <v>Stratton</v>
      </c>
    </row>
    <row r="30" spans="1:16" x14ac:dyDescent="0.25">
      <c r="A30" s="60"/>
      <c r="B30" s="59">
        <v>5001909850</v>
      </c>
      <c r="C30" s="60" t="s">
        <v>88</v>
      </c>
      <c r="D30" s="60" t="s">
        <v>348</v>
      </c>
      <c r="E30" s="60"/>
      <c r="F30" s="60"/>
      <c r="G30" s="58" t="s">
        <v>460</v>
      </c>
      <c r="H30" s="58" t="s">
        <v>461</v>
      </c>
      <c r="I30" s="58" t="s">
        <v>462</v>
      </c>
      <c r="J30" s="64" t="s">
        <v>460</v>
      </c>
      <c r="K30" s="60" t="e">
        <f>VLOOKUP(C30,#REF!, 5,FALSE)</f>
        <v>#REF!</v>
      </c>
      <c r="L30" s="60" t="e">
        <f>VLOOKUP(C30,#REF!, 6,FALSE)</f>
        <v>#REF!</v>
      </c>
      <c r="M30" s="48" t="str">
        <f t="shared" si="0"/>
        <v>Brownington</v>
      </c>
      <c r="N30" s="48" t="str">
        <f t="shared" si="7"/>
        <v>Brownington</v>
      </c>
      <c r="O30" s="48" t="str">
        <f t="shared" si="8"/>
        <v>Brownington</v>
      </c>
      <c r="P30" s="48" t="str">
        <f t="shared" si="9"/>
        <v>Brownington</v>
      </c>
    </row>
    <row r="31" spans="1:16" x14ac:dyDescent="0.25">
      <c r="A31" s="60"/>
      <c r="B31" s="59">
        <v>5000327962</v>
      </c>
      <c r="C31" s="60" t="s">
        <v>141</v>
      </c>
      <c r="D31" s="60" t="s">
        <v>345</v>
      </c>
      <c r="E31" s="60"/>
      <c r="F31" s="60"/>
      <c r="G31" s="58" t="s">
        <v>460</v>
      </c>
      <c r="H31" s="58" t="s">
        <v>461</v>
      </c>
      <c r="I31" s="58" t="s">
        <v>462</v>
      </c>
      <c r="J31" s="64" t="s">
        <v>460</v>
      </c>
      <c r="K31" s="60" t="e">
        <f>VLOOKUP(C31,#REF!, 5,FALSE)</f>
        <v>#REF!</v>
      </c>
      <c r="L31" s="60" t="e">
        <f>VLOOKUP(C31,#REF!, 6,FALSE)</f>
        <v>#REF!</v>
      </c>
      <c r="M31" s="48" t="str">
        <f t="shared" si="0"/>
        <v>Glastenbury</v>
      </c>
      <c r="N31" s="48" t="str">
        <f t="shared" si="7"/>
        <v>Glastenbury</v>
      </c>
      <c r="O31" s="48" t="str">
        <f t="shared" si="8"/>
        <v>Glastenbury</v>
      </c>
      <c r="P31" s="48" t="str">
        <f t="shared" si="9"/>
        <v>Glastenbury</v>
      </c>
    </row>
    <row r="32" spans="1:16" x14ac:dyDescent="0.25">
      <c r="A32" s="60"/>
      <c r="B32" s="59">
        <v>5001928075</v>
      </c>
      <c r="C32" s="60" t="s">
        <v>142</v>
      </c>
      <c r="D32" s="60" t="s">
        <v>356</v>
      </c>
      <c r="E32" s="60"/>
      <c r="F32" s="60"/>
      <c r="G32" s="58" t="s">
        <v>460</v>
      </c>
      <c r="H32" s="58" t="s">
        <v>461</v>
      </c>
      <c r="I32" s="58" t="s">
        <v>462</v>
      </c>
      <c r="J32" s="64" t="s">
        <v>460</v>
      </c>
      <c r="K32" s="60" t="e">
        <f>VLOOKUP(C32,#REF!, 5,FALSE)</f>
        <v>#REF!</v>
      </c>
      <c r="L32" s="60" t="e">
        <f>VLOOKUP(C32,#REF!, 6,FALSE)</f>
        <v>#REF!</v>
      </c>
      <c r="M32" s="48" t="str">
        <f t="shared" si="0"/>
        <v>Glover</v>
      </c>
      <c r="N32" s="48" t="str">
        <f t="shared" si="7"/>
        <v>Glover</v>
      </c>
      <c r="O32" s="48" t="str">
        <f t="shared" si="8"/>
        <v>Glover</v>
      </c>
      <c r="P32" s="48" t="str">
        <f t="shared" si="9"/>
        <v>Glover</v>
      </c>
    </row>
    <row r="33" spans="1:16" x14ac:dyDescent="0.25">
      <c r="A33" s="60"/>
      <c r="B33" s="59">
        <v>5001537075</v>
      </c>
      <c r="C33" s="60" t="s">
        <v>171</v>
      </c>
      <c r="D33" s="60" t="s">
        <v>364</v>
      </c>
      <c r="E33" s="60"/>
      <c r="F33" s="60"/>
      <c r="G33" s="58" t="s">
        <v>460</v>
      </c>
      <c r="H33" s="58"/>
      <c r="I33" s="58"/>
      <c r="J33" s="64"/>
      <c r="K33" s="60" t="e">
        <f>VLOOKUP(C33,#REF!, 5,FALSE)</f>
        <v>#REF!</v>
      </c>
      <c r="L33" s="60" t="e">
        <f>VLOOKUP(C33,#REF!, 6,FALSE)</f>
        <v>#REF!</v>
      </c>
      <c r="M33" s="48" t="str">
        <f t="shared" si="0"/>
        <v>Johnson</v>
      </c>
    </row>
    <row r="34" spans="1:16" x14ac:dyDescent="0.25">
      <c r="A34" s="60"/>
      <c r="B34" s="59">
        <v>5000362875</v>
      </c>
      <c r="C34" s="60" t="s">
        <v>254</v>
      </c>
      <c r="D34" s="60" t="s">
        <v>377</v>
      </c>
      <c r="E34" s="60"/>
      <c r="F34" s="60"/>
      <c r="G34" s="58" t="s">
        <v>460</v>
      </c>
      <c r="H34" s="58" t="s">
        <v>461</v>
      </c>
      <c r="I34" s="58" t="s">
        <v>462</v>
      </c>
      <c r="J34" s="64" t="s">
        <v>460</v>
      </c>
      <c r="K34" s="60" t="e">
        <f>VLOOKUP(C34,#REF!, 5,FALSE)</f>
        <v>#REF!</v>
      </c>
      <c r="L34" s="60" t="e">
        <f>VLOOKUP(C34,#REF!, 6,FALSE)</f>
        <v>#REF!</v>
      </c>
      <c r="M34" s="48" t="str">
        <f t="shared" si="0"/>
        <v>Sandgate</v>
      </c>
      <c r="N34" s="48" t="str">
        <f>D34</f>
        <v>Sandgate</v>
      </c>
      <c r="O34" s="48" t="str">
        <f>D34</f>
        <v>Sandgate</v>
      </c>
      <c r="P34" s="48" t="str">
        <f t="shared" ref="P34:P37" si="10">D34</f>
        <v>Sandgate</v>
      </c>
    </row>
    <row r="35" spans="1:16" x14ac:dyDescent="0.25">
      <c r="A35" s="60"/>
      <c r="B35" s="59">
        <v>5001948925</v>
      </c>
      <c r="C35" s="60" t="s">
        <v>212</v>
      </c>
      <c r="D35" s="60" t="s">
        <v>360</v>
      </c>
      <c r="E35" s="60"/>
      <c r="F35" s="60"/>
      <c r="G35" s="60"/>
      <c r="H35" s="58"/>
      <c r="I35" s="58"/>
      <c r="J35" s="64" t="s">
        <v>460</v>
      </c>
      <c r="K35" s="60" t="e">
        <f>VLOOKUP(C35,#REF!, 5,FALSE)</f>
        <v>#REF!</v>
      </c>
      <c r="L35" s="60" t="e">
        <f>VLOOKUP(C35,#REF!, 6,FALSE)</f>
        <v>#REF!</v>
      </c>
      <c r="P35" s="48" t="str">
        <f t="shared" si="10"/>
        <v>Newport town</v>
      </c>
    </row>
    <row r="36" spans="1:16" x14ac:dyDescent="0.25">
      <c r="A36" s="60"/>
      <c r="B36" s="59">
        <v>5001585375</v>
      </c>
      <c r="C36" s="60" t="s">
        <v>330</v>
      </c>
      <c r="D36" s="60" t="s">
        <v>385</v>
      </c>
      <c r="E36" s="60"/>
      <c r="F36" s="60"/>
      <c r="G36" s="60"/>
      <c r="H36" s="58"/>
      <c r="I36" s="58"/>
      <c r="J36" s="64" t="s">
        <v>460</v>
      </c>
      <c r="K36" s="60" t="e">
        <f>VLOOKUP(C36,#REF!, 5,FALSE)</f>
        <v>#REF!</v>
      </c>
      <c r="L36" s="60" t="e">
        <f>VLOOKUP(C36,#REF!, 6,FALSE)</f>
        <v>#REF!</v>
      </c>
      <c r="P36" s="48" t="str">
        <f t="shared" si="10"/>
        <v>Wolcott</v>
      </c>
    </row>
    <row r="37" spans="1:16" x14ac:dyDescent="0.25">
      <c r="A37" s="60"/>
      <c r="B37" s="59">
        <v>5001577425</v>
      </c>
      <c r="C37" s="60" t="s">
        <v>305</v>
      </c>
      <c r="D37" s="60" t="s">
        <v>384</v>
      </c>
      <c r="E37" s="60"/>
      <c r="F37" s="60"/>
      <c r="G37" s="60"/>
      <c r="H37" s="58" t="s">
        <v>461</v>
      </c>
      <c r="I37" s="58" t="s">
        <v>462</v>
      </c>
      <c r="J37" s="64" t="s">
        <v>460</v>
      </c>
      <c r="K37" s="60" t="e">
        <f>VLOOKUP(C37,#REF!, 5,FALSE)</f>
        <v>#REF!</v>
      </c>
      <c r="L37" s="60" t="e">
        <f>VLOOKUP(C37,#REF!, 6,FALSE)</f>
        <v>#REF!</v>
      </c>
      <c r="N37" s="48" t="str">
        <f t="shared" ref="N37:N38" si="11">D37</f>
        <v>Waterville</v>
      </c>
      <c r="O37" s="48" t="str">
        <f>D37</f>
        <v>Waterville</v>
      </c>
      <c r="P37" s="48" t="str">
        <f t="shared" si="10"/>
        <v>Waterville</v>
      </c>
    </row>
    <row r="38" spans="1:16" x14ac:dyDescent="0.25">
      <c r="A38" s="60"/>
      <c r="B38" s="59">
        <v>5000541725</v>
      </c>
      <c r="C38" s="60" t="s">
        <v>185</v>
      </c>
      <c r="D38" s="60" t="s">
        <v>371</v>
      </c>
      <c r="E38" s="60"/>
      <c r="F38" s="60"/>
      <c r="G38" s="60"/>
      <c r="H38" s="58" t="s">
        <v>461</v>
      </c>
      <c r="I38" s="58"/>
      <c r="J38" s="64"/>
      <c r="K38" s="60" t="e">
        <f>VLOOKUP(C38,#REF!, 5,FALSE)</f>
        <v>#REF!</v>
      </c>
      <c r="L38" s="60" t="e">
        <f>VLOOKUP(C38,#REF!, 6,FALSE)</f>
        <v>#REF!</v>
      </c>
      <c r="N38" s="48" t="str">
        <f t="shared" si="11"/>
        <v>Lyndon</v>
      </c>
    </row>
    <row r="39" spans="1:16" s="48" customFormat="1" x14ac:dyDescent="0.25">
      <c r="A39" s="60"/>
      <c r="B39" s="59">
        <v>5001980200</v>
      </c>
      <c r="C39" s="60" t="s">
        <v>312</v>
      </c>
      <c r="D39" s="60" t="s">
        <v>361</v>
      </c>
      <c r="E39" s="60"/>
      <c r="F39" s="60"/>
      <c r="G39" s="60"/>
      <c r="H39" s="60"/>
      <c r="I39" s="58" t="s">
        <v>462</v>
      </c>
      <c r="J39" s="64"/>
      <c r="K39" s="60" t="e">
        <f>VLOOKUP(C39,#REF!, 5,FALSE)</f>
        <v>#REF!</v>
      </c>
      <c r="L39" s="60" t="e">
        <f>VLOOKUP(C39,#REF!, 6,FALSE)</f>
        <v>#REF!</v>
      </c>
      <c r="O39" s="48" t="str">
        <f t="shared" ref="O39:O41" si="12">D39</f>
        <v>Westfield</v>
      </c>
    </row>
    <row r="40" spans="1:16" s="48" customFormat="1" x14ac:dyDescent="0.25">
      <c r="A40" s="60"/>
      <c r="B40" s="59">
        <v>5001159125</v>
      </c>
      <c r="C40" s="60" t="s">
        <v>240</v>
      </c>
      <c r="D40" s="60" t="s">
        <v>366</v>
      </c>
      <c r="E40" s="60"/>
      <c r="F40" s="60"/>
      <c r="G40" s="60"/>
      <c r="H40" s="60"/>
      <c r="I40" s="58" t="s">
        <v>462</v>
      </c>
      <c r="J40" s="64"/>
      <c r="K40" s="60" t="e">
        <f>VLOOKUP(C40,#REF!, 5,FALSE)</f>
        <v>#REF!</v>
      </c>
      <c r="L40" s="60" t="e">
        <f>VLOOKUP(C40,#REF!, 6,FALSE)</f>
        <v>#REF!</v>
      </c>
      <c r="O40" s="48" t="str">
        <f t="shared" si="12"/>
        <v>Richford</v>
      </c>
    </row>
    <row r="41" spans="1:16" s="48" customFormat="1" x14ac:dyDescent="0.25">
      <c r="A41" s="60"/>
      <c r="B41" s="59">
        <v>5001124050</v>
      </c>
      <c r="C41" s="60" t="s">
        <v>127</v>
      </c>
      <c r="D41" s="60" t="s">
        <v>390</v>
      </c>
      <c r="E41" s="60"/>
      <c r="F41" s="60"/>
      <c r="G41" s="60"/>
      <c r="H41" s="60"/>
      <c r="I41" s="58" t="s">
        <v>462</v>
      </c>
      <c r="J41" s="64"/>
      <c r="K41" s="60" t="e">
        <f>VLOOKUP(C41,#REF!, 5,FALSE)</f>
        <v>#REF!</v>
      </c>
      <c r="L41" s="60" t="e">
        <f>VLOOKUP(C41,#REF!, 6,FALSE)</f>
        <v>#REF!</v>
      </c>
      <c r="O41" s="48" t="str">
        <f t="shared" si="12"/>
        <v>Enosburgh</v>
      </c>
    </row>
    <row r="42" spans="1:16" x14ac:dyDescent="0.25">
      <c r="A42" s="60"/>
      <c r="B42" s="59"/>
      <c r="C42" s="60" t="s">
        <v>451</v>
      </c>
      <c r="D42" s="60"/>
      <c r="E42" s="60"/>
      <c r="F42" s="60"/>
      <c r="G42" s="60" t="s">
        <v>452</v>
      </c>
      <c r="H42" s="60" t="s">
        <v>452</v>
      </c>
      <c r="I42" s="60" t="s">
        <v>456</v>
      </c>
      <c r="J42" s="64" t="s">
        <v>453</v>
      </c>
      <c r="K42" s="60"/>
      <c r="L42" s="60"/>
    </row>
    <row r="43" spans="1:16" x14ac:dyDescent="0.25">
      <c r="A43" s="60"/>
      <c r="B43" s="59"/>
      <c r="C43" s="60" t="s">
        <v>454</v>
      </c>
      <c r="D43" s="60"/>
      <c r="E43" s="60"/>
      <c r="F43" s="60"/>
      <c r="G43" s="60">
        <v>3067</v>
      </c>
      <c r="H43" s="60">
        <v>3273</v>
      </c>
      <c r="I43" s="60">
        <v>3266</v>
      </c>
      <c r="J43" s="64">
        <v>2592</v>
      </c>
      <c r="K43" s="60"/>
      <c r="L43" s="60"/>
    </row>
    <row r="46" spans="1:16" s="32" customFormat="1" ht="39" customHeight="1" x14ac:dyDescent="0.25">
      <c r="A46" s="58" t="s">
        <v>448</v>
      </c>
      <c r="B46" s="59">
        <v>50009</v>
      </c>
      <c r="C46" s="60" t="s">
        <v>128</v>
      </c>
      <c r="E46" s="60" t="s">
        <v>449</v>
      </c>
      <c r="F46" s="58" t="s">
        <v>446</v>
      </c>
      <c r="G46" s="58" t="s">
        <v>449</v>
      </c>
      <c r="H46" s="58" t="s">
        <v>449</v>
      </c>
      <c r="I46" s="58" t="s">
        <v>449</v>
      </c>
      <c r="J46" s="64" t="s">
        <v>449</v>
      </c>
      <c r="K46" s="58"/>
      <c r="L46" s="58"/>
    </row>
    <row r="48" spans="1:16" ht="30" x14ac:dyDescent="0.25">
      <c r="A48" s="50" t="s">
        <v>448</v>
      </c>
      <c r="B48" s="50" t="s">
        <v>437</v>
      </c>
      <c r="C48" s="50" t="s">
        <v>441</v>
      </c>
      <c r="D48" s="50" t="s">
        <v>476</v>
      </c>
    </row>
    <row r="49" spans="1:4" x14ac:dyDescent="0.25">
      <c r="A49" s="28" t="s">
        <v>0</v>
      </c>
      <c r="B49" s="28" t="s">
        <v>293</v>
      </c>
      <c r="C49" s="28" t="s">
        <v>444</v>
      </c>
      <c r="D49" s="28" t="s">
        <v>447</v>
      </c>
    </row>
    <row r="50" spans="1:4" x14ac:dyDescent="0.25">
      <c r="A50" s="28" t="s">
        <v>0</v>
      </c>
      <c r="B50" s="28" t="s">
        <v>300</v>
      </c>
      <c r="C50" s="28" t="s">
        <v>444</v>
      </c>
      <c r="D50" s="28" t="s">
        <v>447</v>
      </c>
    </row>
    <row r="51" spans="1:4" x14ac:dyDescent="0.25">
      <c r="A51" s="28" t="s">
        <v>0</v>
      </c>
      <c r="B51" s="28" t="s">
        <v>74</v>
      </c>
      <c r="C51" s="28" t="s">
        <v>444</v>
      </c>
      <c r="D51" s="28" t="s">
        <v>447</v>
      </c>
    </row>
    <row r="52" spans="1:4" x14ac:dyDescent="0.25">
      <c r="A52" s="28" t="s">
        <v>0</v>
      </c>
      <c r="B52" s="28" t="s">
        <v>84</v>
      </c>
      <c r="C52" s="28" t="s">
        <v>444</v>
      </c>
      <c r="D52" s="28" t="s">
        <v>447</v>
      </c>
    </row>
    <row r="53" spans="1:4" x14ac:dyDescent="0.25">
      <c r="A53" s="28" t="s">
        <v>0</v>
      </c>
      <c r="B53" s="28" t="s">
        <v>89</v>
      </c>
      <c r="C53" s="28" t="s">
        <v>444</v>
      </c>
      <c r="D53" s="28" t="s">
        <v>447</v>
      </c>
    </row>
    <row r="54" spans="1:4" x14ac:dyDescent="0.25">
      <c r="A54" s="28" t="s">
        <v>0</v>
      </c>
      <c r="B54" s="28" t="s">
        <v>110</v>
      </c>
      <c r="C54" s="28" t="s">
        <v>444</v>
      </c>
      <c r="D54" s="28" t="s">
        <v>447</v>
      </c>
    </row>
    <row r="55" spans="1:4" x14ac:dyDescent="0.25">
      <c r="A55" s="28" t="s">
        <v>0</v>
      </c>
      <c r="B55" s="28" t="s">
        <v>123</v>
      </c>
      <c r="C55" s="28" t="s">
        <v>444</v>
      </c>
      <c r="D55" s="28" t="s">
        <v>447</v>
      </c>
    </row>
    <row r="56" spans="1:4" x14ac:dyDescent="0.25">
      <c r="A56" s="28" t="s">
        <v>0</v>
      </c>
      <c r="B56" s="28" t="s">
        <v>135</v>
      </c>
      <c r="C56" s="28" t="s">
        <v>444</v>
      </c>
      <c r="D56" s="28" t="s">
        <v>447</v>
      </c>
    </row>
    <row r="57" spans="1:4" x14ac:dyDescent="0.25">
      <c r="A57" s="28" t="s">
        <v>0</v>
      </c>
      <c r="B57" s="28" t="s">
        <v>145</v>
      </c>
      <c r="C57" s="28" t="s">
        <v>444</v>
      </c>
      <c r="D57" s="28" t="s">
        <v>447</v>
      </c>
    </row>
    <row r="58" spans="1:4" x14ac:dyDescent="0.25">
      <c r="A58" s="28" t="s">
        <v>0</v>
      </c>
      <c r="B58" s="28" t="s">
        <v>178</v>
      </c>
      <c r="C58" s="28" t="s">
        <v>444</v>
      </c>
      <c r="D58" s="28" t="s">
        <v>447</v>
      </c>
    </row>
    <row r="59" spans="1:4" x14ac:dyDescent="0.25">
      <c r="A59" s="28" t="s">
        <v>0</v>
      </c>
      <c r="B59" s="28" t="s">
        <v>217</v>
      </c>
      <c r="C59" s="28" t="s">
        <v>444</v>
      </c>
      <c r="D59" s="28" t="s">
        <v>447</v>
      </c>
    </row>
  </sheetData>
  <autoFilter ref="A5:P43"/>
  <conditionalFormatting sqref="B48:B59">
    <cfRule type="duplicateValues" dxfId="53" priority="1"/>
  </conditionalFormatting>
  <conditionalFormatting sqref="B49:B59">
    <cfRule type="duplicateValues" dxfId="52"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7"/>
  <sheetViews>
    <sheetView tabSelected="1" zoomScale="90" zoomScaleNormal="90" workbookViewId="0">
      <selection activeCell="A85" sqref="A85"/>
    </sheetView>
  </sheetViews>
  <sheetFormatPr defaultColWidth="9.140625" defaultRowHeight="15" x14ac:dyDescent="0.25"/>
  <cols>
    <col min="1" max="1" width="25.85546875" style="46" customWidth="1"/>
    <col min="2" max="2" width="19.42578125" style="46" customWidth="1"/>
    <col min="3" max="12" width="12.28515625" style="46" customWidth="1"/>
    <col min="13" max="13" width="15.42578125" style="46" customWidth="1"/>
    <col min="14" max="14" width="14.7109375" style="46" customWidth="1"/>
    <col min="15" max="15" width="19.140625" style="76" customWidth="1"/>
    <col min="16" max="17" width="9.140625" style="46"/>
    <col min="18" max="16384" width="9.140625" style="76"/>
  </cols>
  <sheetData>
    <row r="1" spans="1:14" s="46" customFormat="1" x14ac:dyDescent="0.25">
      <c r="A1" s="96" t="s">
        <v>411</v>
      </c>
      <c r="B1" s="97"/>
      <c r="C1" s="97"/>
      <c r="D1" s="97"/>
      <c r="E1" s="97"/>
      <c r="F1" s="98"/>
      <c r="G1" s="98"/>
      <c r="H1" s="98"/>
      <c r="I1" s="98"/>
      <c r="J1" s="99"/>
      <c r="K1" s="98"/>
      <c r="L1" s="100"/>
      <c r="M1" s="100"/>
      <c r="N1" s="98"/>
    </row>
    <row r="2" spans="1:14" s="46" customFormat="1" x14ac:dyDescent="0.25">
      <c r="A2" s="101" t="s">
        <v>503</v>
      </c>
      <c r="B2" s="97"/>
      <c r="C2" s="97"/>
      <c r="D2" s="97"/>
      <c r="E2" s="97"/>
      <c r="F2" s="98"/>
      <c r="G2" s="98"/>
      <c r="H2" s="98"/>
      <c r="I2" s="98"/>
      <c r="J2" s="99"/>
      <c r="K2" s="98"/>
      <c r="L2" s="100"/>
      <c r="M2" s="100"/>
      <c r="N2" s="98"/>
    </row>
    <row r="3" spans="1:14" s="46" customFormat="1" x14ac:dyDescent="0.25">
      <c r="A3" s="96" t="s">
        <v>412</v>
      </c>
      <c r="B3" s="97"/>
      <c r="C3" s="97"/>
      <c r="D3" s="97"/>
      <c r="E3" s="97"/>
      <c r="F3" s="98"/>
      <c r="G3" s="98"/>
      <c r="H3" s="98"/>
      <c r="I3" s="98"/>
      <c r="J3" s="99"/>
      <c r="K3" s="98"/>
      <c r="L3" s="100"/>
      <c r="M3" s="100"/>
      <c r="N3" s="98"/>
    </row>
    <row r="4" spans="1:14" s="46" customFormat="1" x14ac:dyDescent="0.25">
      <c r="A4" s="96"/>
      <c r="B4" s="97"/>
      <c r="C4" s="97"/>
      <c r="D4" s="97"/>
      <c r="E4" s="97"/>
      <c r="F4" s="98"/>
      <c r="G4" s="98"/>
      <c r="H4" s="98"/>
      <c r="I4" s="98"/>
      <c r="J4" s="99"/>
      <c r="K4" s="98"/>
      <c r="L4" s="100"/>
      <c r="M4" s="100"/>
      <c r="N4" s="98"/>
    </row>
    <row r="5" spans="1:14" s="46" customFormat="1" x14ac:dyDescent="0.25">
      <c r="A5" s="102" t="s">
        <v>413</v>
      </c>
      <c r="B5" s="97" t="s">
        <v>414</v>
      </c>
      <c r="C5" s="97"/>
      <c r="D5" s="97"/>
      <c r="E5" s="97"/>
      <c r="F5" s="98"/>
      <c r="G5" s="98"/>
      <c r="H5" s="98"/>
      <c r="I5" s="98"/>
      <c r="J5" s="99"/>
      <c r="K5" s="98"/>
      <c r="L5" s="100"/>
      <c r="M5" s="100"/>
      <c r="N5" s="98"/>
    </row>
    <row r="6" spans="1:14" s="46" customFormat="1" x14ac:dyDescent="0.25">
      <c r="A6" s="102" t="s">
        <v>415</v>
      </c>
      <c r="B6" s="97" t="s">
        <v>416</v>
      </c>
      <c r="C6" s="97"/>
      <c r="D6" s="97"/>
      <c r="E6" s="97"/>
      <c r="F6" s="98"/>
      <c r="G6" s="98"/>
      <c r="H6" s="98"/>
      <c r="I6" s="98"/>
      <c r="J6" s="99"/>
      <c r="K6" s="98"/>
      <c r="L6" s="100"/>
      <c r="M6" s="100"/>
      <c r="N6" s="98"/>
    </row>
    <row r="7" spans="1:14" s="46" customFormat="1" x14ac:dyDescent="0.25">
      <c r="A7" s="102" t="s">
        <v>417</v>
      </c>
      <c r="B7" s="97" t="s">
        <v>418</v>
      </c>
      <c r="C7" s="97"/>
      <c r="D7" s="97"/>
      <c r="E7" s="97"/>
      <c r="F7" s="98"/>
      <c r="G7" s="98"/>
      <c r="H7" s="98"/>
      <c r="I7" s="98"/>
      <c r="J7" s="99"/>
      <c r="K7" s="98"/>
      <c r="L7" s="100"/>
      <c r="M7" s="100"/>
      <c r="N7" s="98"/>
    </row>
    <row r="8" spans="1:14" s="46" customFormat="1" x14ac:dyDescent="0.25">
      <c r="A8" s="102" t="s">
        <v>419</v>
      </c>
      <c r="B8" s="97" t="s">
        <v>420</v>
      </c>
      <c r="C8" s="97"/>
      <c r="D8" s="97"/>
      <c r="E8" s="97"/>
      <c r="F8" s="98"/>
      <c r="G8" s="98"/>
      <c r="H8" s="98"/>
      <c r="I8" s="98"/>
      <c r="J8" s="99"/>
      <c r="K8" s="98"/>
      <c r="L8" s="100"/>
      <c r="M8" s="100"/>
      <c r="N8" s="98"/>
    </row>
    <row r="9" spans="1:14" s="46" customFormat="1" x14ac:dyDescent="0.25">
      <c r="A9" s="96"/>
      <c r="B9" s="97"/>
      <c r="C9" s="97"/>
      <c r="D9" s="97"/>
      <c r="E9" s="97"/>
      <c r="F9" s="98"/>
      <c r="G9" s="98"/>
      <c r="H9" s="98"/>
      <c r="I9" s="98"/>
      <c r="J9" s="99"/>
      <c r="K9" s="98"/>
      <c r="L9" s="100"/>
      <c r="M9" s="100"/>
      <c r="N9" s="98"/>
    </row>
    <row r="10" spans="1:14" s="46" customFormat="1" ht="16.899999999999999" customHeight="1" x14ac:dyDescent="0.25">
      <c r="A10" s="96"/>
      <c r="B10" s="148" t="s">
        <v>421</v>
      </c>
      <c r="C10" s="149"/>
      <c r="D10" s="148" t="s">
        <v>422</v>
      </c>
      <c r="E10" s="149"/>
      <c r="F10" s="150" t="s">
        <v>423</v>
      </c>
      <c r="G10" s="151"/>
      <c r="H10" s="151"/>
      <c r="I10" s="152"/>
      <c r="J10" s="150" t="s">
        <v>424</v>
      </c>
      <c r="K10" s="152"/>
      <c r="L10" s="150" t="s">
        <v>425</v>
      </c>
      <c r="M10" s="152"/>
      <c r="N10" s="103"/>
    </row>
    <row r="11" spans="1:14" s="46" customFormat="1" x14ac:dyDescent="0.25">
      <c r="A11" s="96"/>
      <c r="B11" s="147" t="str">
        <f>$A$2</f>
        <v>JAN 2016 - DEC 2017</v>
      </c>
      <c r="C11" s="147"/>
      <c r="D11" s="147" t="str">
        <f>$A$2</f>
        <v>JAN 2016 - DEC 2017</v>
      </c>
      <c r="E11" s="147"/>
      <c r="F11" s="147" t="str">
        <f>$A$2</f>
        <v>JAN 2016 - DEC 2017</v>
      </c>
      <c r="G11" s="147"/>
      <c r="H11" s="147" t="str">
        <f>$A$2</f>
        <v>JAN 2016 - DEC 2017</v>
      </c>
      <c r="I11" s="147"/>
      <c r="J11" s="147" t="str">
        <f>$A$2</f>
        <v>JAN 2016 - DEC 2017</v>
      </c>
      <c r="K11" s="147"/>
      <c r="L11" s="147" t="str">
        <f>$A$2</f>
        <v>JAN 2016 - DEC 2017</v>
      </c>
      <c r="M11" s="147"/>
      <c r="N11" s="126"/>
    </row>
    <row r="12" spans="1:14" s="46" customFormat="1" x14ac:dyDescent="0.25">
      <c r="A12" s="96"/>
      <c r="B12" s="126"/>
      <c r="C12" s="126"/>
      <c r="D12" s="126"/>
      <c r="E12" s="126"/>
      <c r="F12" s="147" t="s">
        <v>426</v>
      </c>
      <c r="G12" s="147"/>
      <c r="H12" s="147" t="s">
        <v>426</v>
      </c>
      <c r="I12" s="147"/>
      <c r="J12" s="147" t="s">
        <v>426</v>
      </c>
      <c r="K12" s="147"/>
      <c r="L12" s="147" t="s">
        <v>426</v>
      </c>
      <c r="M12" s="147"/>
      <c r="N12" s="126"/>
    </row>
    <row r="13" spans="1:14" s="46" customFormat="1" x14ac:dyDescent="0.25">
      <c r="A13" s="96"/>
      <c r="B13" s="147" t="s">
        <v>394</v>
      </c>
      <c r="C13" s="147"/>
      <c r="D13" s="147" t="s">
        <v>427</v>
      </c>
      <c r="E13" s="147"/>
      <c r="F13" s="146" t="s">
        <v>428</v>
      </c>
      <c r="G13" s="146"/>
      <c r="H13" s="146" t="s">
        <v>428</v>
      </c>
      <c r="I13" s="146"/>
      <c r="J13" s="146" t="s">
        <v>428</v>
      </c>
      <c r="K13" s="146"/>
      <c r="L13" s="146" t="s">
        <v>428</v>
      </c>
      <c r="M13" s="146"/>
      <c r="N13" s="127"/>
    </row>
    <row r="14" spans="1:14" s="46" customFormat="1" x14ac:dyDescent="0.25">
      <c r="A14" s="96"/>
      <c r="B14" s="147" t="s">
        <v>50</v>
      </c>
      <c r="C14" s="147"/>
      <c r="D14" s="147" t="s">
        <v>429</v>
      </c>
      <c r="E14" s="147"/>
      <c r="F14" s="146" t="s">
        <v>430</v>
      </c>
      <c r="G14" s="146"/>
      <c r="H14" s="146" t="s">
        <v>431</v>
      </c>
      <c r="I14" s="146"/>
      <c r="J14" s="146" t="s">
        <v>432</v>
      </c>
      <c r="K14" s="146"/>
      <c r="L14" s="146" t="s">
        <v>433</v>
      </c>
      <c r="M14" s="146"/>
      <c r="N14" s="127"/>
    </row>
    <row r="15" spans="1:14" s="46" customFormat="1" x14ac:dyDescent="0.25">
      <c r="A15" s="96"/>
      <c r="B15" s="126"/>
      <c r="C15" s="126"/>
      <c r="D15" s="126"/>
      <c r="E15" s="126"/>
      <c r="F15" s="127"/>
      <c r="G15" s="127"/>
      <c r="H15" s="127"/>
      <c r="I15" s="127"/>
      <c r="J15" s="127"/>
      <c r="K15" s="127"/>
      <c r="L15" s="127"/>
      <c r="M15" s="127"/>
      <c r="N15" s="127"/>
    </row>
    <row r="16" spans="1:14" s="46" customFormat="1" x14ac:dyDescent="0.25">
      <c r="A16" s="51" t="s">
        <v>434</v>
      </c>
      <c r="B16" s="104">
        <f>National!J13</f>
        <v>3834083</v>
      </c>
      <c r="C16" s="104"/>
      <c r="D16" s="104">
        <f>National!K13</f>
        <v>176799</v>
      </c>
      <c r="E16" s="126"/>
      <c r="F16" s="105">
        <f>D16/B16</f>
        <v>4.6112460267552891E-2</v>
      </c>
      <c r="G16" s="127"/>
      <c r="H16" s="106">
        <f>TRUNC(F16,4)</f>
        <v>4.6100000000000002E-2</v>
      </c>
      <c r="I16" s="127"/>
      <c r="J16" s="99">
        <f>H16*100</f>
        <v>4.6100000000000003</v>
      </c>
      <c r="K16" s="127"/>
      <c r="L16" s="107">
        <f>ROUND(J16,1)</f>
        <v>4.5999999999999996</v>
      </c>
      <c r="M16" s="127"/>
      <c r="N16" s="127"/>
    </row>
    <row r="17" spans="1:15" s="46" customFormat="1" x14ac:dyDescent="0.25">
      <c r="A17" s="51" t="s">
        <v>435</v>
      </c>
      <c r="B17" s="104"/>
      <c r="C17" s="104"/>
      <c r="D17" s="104"/>
      <c r="E17" s="126"/>
      <c r="F17" s="105"/>
      <c r="G17" s="127"/>
      <c r="H17" s="106">
        <f>TRUNC(H16*1.2,4)</f>
        <v>5.5300000000000002E-2</v>
      </c>
      <c r="I17" s="106"/>
      <c r="J17" s="99">
        <f>H17*100</f>
        <v>5.53</v>
      </c>
      <c r="K17" s="127"/>
      <c r="L17" s="107">
        <f>ROUND(J17,1)</f>
        <v>5.5</v>
      </c>
      <c r="M17" s="109"/>
      <c r="N17" s="127"/>
    </row>
    <row r="18" spans="1:15" s="46" customFormat="1" x14ac:dyDescent="0.25">
      <c r="A18" s="96"/>
      <c r="B18" s="104"/>
      <c r="C18" s="104"/>
      <c r="D18" s="104"/>
      <c r="E18" s="126"/>
      <c r="F18" s="105"/>
      <c r="G18" s="127"/>
      <c r="H18" s="106"/>
      <c r="I18" s="106"/>
      <c r="J18" s="99"/>
      <c r="K18" s="127"/>
      <c r="L18" s="107"/>
      <c r="M18" s="109"/>
      <c r="N18" s="127"/>
    </row>
    <row r="19" spans="1:15" s="46" customFormat="1" x14ac:dyDescent="0.25">
      <c r="A19" s="51" t="s">
        <v>391</v>
      </c>
      <c r="B19" s="104"/>
      <c r="C19" s="104"/>
      <c r="D19" s="104"/>
      <c r="E19" s="126"/>
      <c r="F19" s="105"/>
      <c r="G19" s="127"/>
      <c r="H19" s="106"/>
      <c r="I19" s="106"/>
      <c r="J19" s="99"/>
      <c r="K19" s="127"/>
      <c r="L19" s="107"/>
      <c r="M19" s="109"/>
      <c r="N19" s="127"/>
    </row>
    <row r="20" spans="1:15" s="46" customFormat="1" x14ac:dyDescent="0.25">
      <c r="A20" s="118" t="s">
        <v>128</v>
      </c>
      <c r="B20" s="110">
        <f>VLOOKUP($A20,'Step 2'!$A$3:$B$288,2,FALSE)</f>
        <v>64479</v>
      </c>
      <c r="C20" s="110"/>
      <c r="D20" s="110">
        <f>VLOOKUP($A20,'Step 4'!$A$3:$B$288,2,FALSE)</f>
        <v>3644</v>
      </c>
      <c r="E20" s="111"/>
      <c r="F20" s="112">
        <f>D20/B20</f>
        <v>5.6514524108624516E-2</v>
      </c>
      <c r="G20" s="113"/>
      <c r="H20" s="114">
        <f>TRUNC(F20,4)</f>
        <v>5.6500000000000002E-2</v>
      </c>
      <c r="I20" s="113"/>
      <c r="J20" s="115">
        <f>H20*100</f>
        <v>5.65</v>
      </c>
      <c r="K20" s="116"/>
      <c r="L20" s="117">
        <f>ROUND(J20,1)</f>
        <v>5.7</v>
      </c>
      <c r="M20" s="127"/>
      <c r="N20" s="127"/>
    </row>
    <row r="21" spans="1:15" s="46" customFormat="1" x14ac:dyDescent="0.25">
      <c r="A21" s="118"/>
      <c r="B21" s="110"/>
      <c r="C21" s="110"/>
      <c r="D21" s="110"/>
      <c r="E21" s="111"/>
      <c r="F21" s="112"/>
      <c r="G21" s="113"/>
      <c r="H21" s="114"/>
      <c r="I21" s="113"/>
      <c r="J21" s="115"/>
      <c r="K21" s="116"/>
      <c r="L21" s="117"/>
      <c r="M21" s="127"/>
      <c r="N21" s="127"/>
    </row>
    <row r="22" spans="1:15" s="46" customFormat="1" x14ac:dyDescent="0.25">
      <c r="A22" s="101"/>
      <c r="B22" s="110"/>
      <c r="C22" s="110"/>
      <c r="D22" s="110"/>
      <c r="E22" s="111"/>
      <c r="F22" s="112"/>
      <c r="G22" s="113"/>
      <c r="H22" s="114"/>
      <c r="I22" s="113"/>
      <c r="J22" s="115"/>
      <c r="K22" s="116"/>
      <c r="L22" s="117"/>
      <c r="M22" s="127"/>
      <c r="N22" s="127"/>
    </row>
    <row r="23" spans="1:15" s="1" customFormat="1" x14ac:dyDescent="0.25">
      <c r="A23" s="51" t="s">
        <v>489</v>
      </c>
      <c r="B23" s="110"/>
      <c r="C23" s="110"/>
      <c r="D23" s="110"/>
      <c r="E23" s="111"/>
      <c r="F23" s="112"/>
      <c r="G23" s="113"/>
      <c r="H23" s="114"/>
      <c r="I23" s="113"/>
      <c r="J23" s="115"/>
      <c r="K23" s="116"/>
      <c r="L23" s="117"/>
      <c r="M23" s="127"/>
      <c r="O23" s="46"/>
    </row>
    <row r="24" spans="1:15" s="11" customFormat="1" x14ac:dyDescent="0.25">
      <c r="A24" s="118" t="s">
        <v>90</v>
      </c>
      <c r="B24" s="110">
        <f>VLOOKUP($A24,'Step 2'!$A$3:$B$288,2,FALSE)</f>
        <v>376</v>
      </c>
      <c r="C24" s="110"/>
      <c r="D24" s="110">
        <f>VLOOKUP($A24,'Step 4'!$A$3:$B$288,2,FALSE)</f>
        <v>28</v>
      </c>
      <c r="E24" s="111"/>
      <c r="F24" s="112">
        <f t="shared" ref="F24" si="0">D24/B24</f>
        <v>7.4468085106382975E-2</v>
      </c>
      <c r="G24" s="113"/>
      <c r="H24" s="114">
        <f t="shared" ref="H24" si="1">TRUNC(F24,4)</f>
        <v>7.4399999999999994E-2</v>
      </c>
      <c r="I24" s="113"/>
      <c r="J24" s="115">
        <f t="shared" ref="J24" si="2">H24*100</f>
        <v>7.4399999999999995</v>
      </c>
      <c r="K24" s="116"/>
      <c r="L24" s="117">
        <f t="shared" ref="L24" si="3">ROUND(J24,1)</f>
        <v>7.4</v>
      </c>
      <c r="M24" s="127"/>
      <c r="N24" s="127"/>
    </row>
    <row r="25" spans="1:15" s="94" customFormat="1" x14ac:dyDescent="0.25">
      <c r="A25" s="118"/>
      <c r="B25" s="119"/>
      <c r="C25" s="119"/>
      <c r="D25" s="119"/>
      <c r="E25" s="120"/>
      <c r="F25" s="121"/>
      <c r="G25" s="122"/>
      <c r="H25" s="123"/>
      <c r="I25" s="122"/>
      <c r="J25" s="124"/>
      <c r="K25" s="125"/>
      <c r="L25" s="117"/>
      <c r="M25" s="108"/>
      <c r="N25" s="108"/>
    </row>
    <row r="26" spans="1:15" s="11" customFormat="1" x14ac:dyDescent="0.25">
      <c r="A26" s="118"/>
      <c r="B26" s="110"/>
      <c r="C26" s="110"/>
      <c r="D26" s="110"/>
      <c r="E26" s="111"/>
      <c r="F26" s="112"/>
      <c r="G26" s="113"/>
      <c r="H26" s="114"/>
      <c r="I26" s="113"/>
      <c r="J26" s="115"/>
      <c r="K26" s="116"/>
      <c r="L26" s="117"/>
      <c r="M26" s="127"/>
      <c r="N26" s="127"/>
    </row>
    <row r="27" spans="1:15" s="11" customFormat="1" x14ac:dyDescent="0.25">
      <c r="A27" s="91" t="s">
        <v>491</v>
      </c>
      <c r="B27" s="110"/>
      <c r="C27" s="110"/>
      <c r="D27" s="110"/>
      <c r="E27" s="111"/>
      <c r="F27" s="112"/>
      <c r="G27" s="113"/>
      <c r="H27" s="114"/>
      <c r="I27" s="113"/>
      <c r="J27" s="115"/>
      <c r="K27" s="116"/>
      <c r="L27" s="117"/>
      <c r="M27" s="127"/>
    </row>
    <row r="28" spans="1:15" s="11" customFormat="1" x14ac:dyDescent="0.25">
      <c r="A28" s="118" t="s">
        <v>65</v>
      </c>
      <c r="B28" s="110">
        <f>VLOOKUP($A28,'Step 2'!$A$3:$B$288,2,FALSE)</f>
        <v>30043</v>
      </c>
      <c r="C28" s="110"/>
      <c r="D28" s="110">
        <f>VLOOKUP($A28,'Step 4'!$A$3:$B$288,2,FALSE)</f>
        <v>2021</v>
      </c>
      <c r="E28" s="111"/>
      <c r="F28" s="112">
        <f t="shared" ref="F28:F46" si="4">D28/B28</f>
        <v>6.7270245980760909E-2</v>
      </c>
      <c r="G28" s="113"/>
      <c r="H28" s="114">
        <f t="shared" ref="H28:H46" si="5">TRUNC(F28,4)</f>
        <v>6.7199999999999996E-2</v>
      </c>
      <c r="I28" s="113"/>
      <c r="J28" s="115">
        <f t="shared" ref="J28:J46" si="6">H28*100</f>
        <v>6.72</v>
      </c>
      <c r="K28" s="116"/>
      <c r="L28" s="117">
        <f t="shared" ref="L28:L46" si="7">ROUND(J28,1)</f>
        <v>6.7</v>
      </c>
      <c r="M28" s="127"/>
      <c r="N28" s="127"/>
    </row>
    <row r="29" spans="1:15" s="11" customFormat="1" x14ac:dyDescent="0.25">
      <c r="A29" s="118" t="s">
        <v>66</v>
      </c>
      <c r="B29" s="110">
        <f>VLOOKUP($A29,'Step 2'!$A$3:$B$288,2,FALSE)</f>
        <v>4401</v>
      </c>
      <c r="C29" s="110"/>
      <c r="D29" s="110">
        <f>VLOOKUP($A29,'Step 4'!$A$3:$B$288,2,FALSE)</f>
        <v>242</v>
      </c>
      <c r="E29" s="111"/>
      <c r="F29" s="112">
        <f t="shared" si="4"/>
        <v>5.4987502840263575E-2</v>
      </c>
      <c r="G29" s="113"/>
      <c r="H29" s="114">
        <f t="shared" si="5"/>
        <v>5.4899999999999997E-2</v>
      </c>
      <c r="I29" s="113"/>
      <c r="J29" s="115">
        <f t="shared" si="6"/>
        <v>5.4899999999999993</v>
      </c>
      <c r="K29" s="116"/>
      <c r="L29" s="117">
        <f t="shared" si="7"/>
        <v>5.5</v>
      </c>
      <c r="M29" s="127"/>
      <c r="N29" s="127"/>
    </row>
    <row r="30" spans="1:15" s="11" customFormat="1" x14ac:dyDescent="0.25">
      <c r="A30" s="118" t="s">
        <v>88</v>
      </c>
      <c r="B30" s="110">
        <f>VLOOKUP($A30,'Step 2'!$A$3:$B$288,2,FALSE)</f>
        <v>13236</v>
      </c>
      <c r="C30" s="110"/>
      <c r="D30" s="110">
        <f>VLOOKUP($A30,'Step 4'!$A$3:$B$288,2,FALSE)</f>
        <v>920</v>
      </c>
      <c r="E30" s="111"/>
      <c r="F30" s="112">
        <f t="shared" si="4"/>
        <v>6.9507404049561808E-2</v>
      </c>
      <c r="G30" s="113"/>
      <c r="H30" s="114">
        <f t="shared" si="5"/>
        <v>6.9500000000000006E-2</v>
      </c>
      <c r="I30" s="113"/>
      <c r="J30" s="115">
        <f t="shared" si="6"/>
        <v>6.9500000000000011</v>
      </c>
      <c r="K30" s="116"/>
      <c r="L30" s="117">
        <f t="shared" si="7"/>
        <v>7</v>
      </c>
      <c r="M30" s="127"/>
      <c r="N30" s="127"/>
    </row>
    <row r="31" spans="1:15" s="11" customFormat="1" x14ac:dyDescent="0.25">
      <c r="A31" s="118" t="s">
        <v>91</v>
      </c>
      <c r="B31" s="110">
        <f>VLOOKUP($A31,'Step 2'!$A$3:$B$288,2,FALSE)</f>
        <v>19308</v>
      </c>
      <c r="C31" s="110"/>
      <c r="D31" s="110">
        <f>VLOOKUP($A31,'Step 4'!$A$3:$B$288,2,FALSE)</f>
        <v>828</v>
      </c>
      <c r="E31" s="111"/>
      <c r="F31" s="112">
        <f t="shared" si="4"/>
        <v>4.288377874456184E-2</v>
      </c>
      <c r="G31" s="113"/>
      <c r="H31" s="114">
        <f t="shared" si="5"/>
        <v>4.2799999999999998E-2</v>
      </c>
      <c r="I31" s="113"/>
      <c r="J31" s="115">
        <f t="shared" si="6"/>
        <v>4.2799999999999994</v>
      </c>
      <c r="K31" s="116"/>
      <c r="L31" s="117">
        <f t="shared" si="7"/>
        <v>4.3</v>
      </c>
      <c r="M31" s="127"/>
      <c r="N31" s="127"/>
    </row>
    <row r="32" spans="1:15" s="11" customFormat="1" x14ac:dyDescent="0.25">
      <c r="A32" s="118" t="s">
        <v>113</v>
      </c>
      <c r="B32" s="110">
        <f>VLOOKUP($A32,'Step 2'!$A$3:$B$288,2,FALSE)</f>
        <v>13160</v>
      </c>
      <c r="C32" s="110"/>
      <c r="D32" s="110">
        <f>VLOOKUP($A32,'Step 4'!$A$3:$B$288,2,FALSE)</f>
        <v>594</v>
      </c>
      <c r="E32" s="111"/>
      <c r="F32" s="112">
        <f t="shared" si="4"/>
        <v>4.513677811550152E-2</v>
      </c>
      <c r="G32" s="113"/>
      <c r="H32" s="114">
        <f t="shared" si="5"/>
        <v>4.5100000000000001E-2</v>
      </c>
      <c r="I32" s="113"/>
      <c r="J32" s="115">
        <f t="shared" si="6"/>
        <v>4.51</v>
      </c>
      <c r="K32" s="116"/>
      <c r="L32" s="117">
        <f t="shared" si="7"/>
        <v>4.5</v>
      </c>
      <c r="M32" s="127"/>
      <c r="N32" s="127"/>
    </row>
    <row r="33" spans="1:15" s="11" customFormat="1" x14ac:dyDescent="0.25">
      <c r="A33" s="118" t="s">
        <v>117</v>
      </c>
      <c r="B33" s="110">
        <f>VLOOKUP($A33,'Step 2'!$A$3:$B$288,2,FALSE)</f>
        <v>54856</v>
      </c>
      <c r="C33" s="110"/>
      <c r="D33" s="110">
        <f>VLOOKUP($A33,'Step 4'!$A$3:$B$288,2,FALSE)</f>
        <v>2876</v>
      </c>
      <c r="E33" s="111"/>
      <c r="F33" s="112">
        <f t="shared" si="4"/>
        <v>5.2428175586991393E-2</v>
      </c>
      <c r="G33" s="113"/>
      <c r="H33" s="114">
        <f t="shared" si="5"/>
        <v>5.2400000000000002E-2</v>
      </c>
      <c r="I33" s="113"/>
      <c r="J33" s="115">
        <f t="shared" si="6"/>
        <v>5.24</v>
      </c>
      <c r="K33" s="116"/>
      <c r="L33" s="117">
        <f t="shared" si="7"/>
        <v>5.2</v>
      </c>
      <c r="M33" s="127"/>
      <c r="N33" s="127"/>
    </row>
    <row r="34" spans="1:15" s="11" customFormat="1" x14ac:dyDescent="0.25">
      <c r="A34" s="118" t="s">
        <v>125</v>
      </c>
      <c r="B34" s="110">
        <f>VLOOKUP($A34,'Step 2'!$A$3:$B$288,2,FALSE)</f>
        <v>17860</v>
      </c>
      <c r="C34" s="110"/>
      <c r="D34" s="110">
        <f>VLOOKUP($A34,'Step 4'!$A$3:$B$288,2,FALSE)</f>
        <v>1333</v>
      </c>
      <c r="E34" s="111"/>
      <c r="F34" s="112">
        <f t="shared" si="4"/>
        <v>7.4636058230683089E-2</v>
      </c>
      <c r="G34" s="113"/>
      <c r="H34" s="114">
        <f t="shared" si="5"/>
        <v>7.46E-2</v>
      </c>
      <c r="I34" s="113"/>
      <c r="J34" s="115">
        <f t="shared" si="6"/>
        <v>7.46</v>
      </c>
      <c r="K34" s="116"/>
      <c r="L34" s="117">
        <f t="shared" si="7"/>
        <v>7.5</v>
      </c>
      <c r="M34" s="127"/>
      <c r="N34" s="127"/>
    </row>
    <row r="35" spans="1:15" s="11" customFormat="1" x14ac:dyDescent="0.25">
      <c r="A35" s="118" t="s">
        <v>142</v>
      </c>
      <c r="B35" s="110">
        <f>VLOOKUP($A35,'Step 2'!$A$3:$B$288,2,FALSE)</f>
        <v>13014</v>
      </c>
      <c r="C35" s="110"/>
      <c r="D35" s="110">
        <f>VLOOKUP($A35,'Step 4'!$A$3:$B$288,2,FALSE)</f>
        <v>573</v>
      </c>
      <c r="E35" s="111"/>
      <c r="F35" s="112">
        <f t="shared" si="4"/>
        <v>4.4029506685108348E-2</v>
      </c>
      <c r="G35" s="113"/>
      <c r="H35" s="114">
        <f t="shared" si="5"/>
        <v>4.3999999999999997E-2</v>
      </c>
      <c r="I35" s="113"/>
      <c r="J35" s="115">
        <f t="shared" si="6"/>
        <v>4.3999999999999995</v>
      </c>
      <c r="K35" s="116"/>
      <c r="L35" s="117">
        <f t="shared" si="7"/>
        <v>4.4000000000000004</v>
      </c>
      <c r="M35" s="127"/>
      <c r="N35" s="127"/>
    </row>
    <row r="36" spans="1:15" s="11" customFormat="1" x14ac:dyDescent="0.25">
      <c r="A36" s="118" t="s">
        <v>161</v>
      </c>
      <c r="B36" s="110">
        <f>VLOOKUP($A36,'Step 2'!$A$3:$B$288,2,FALSE)</f>
        <v>8504</v>
      </c>
      <c r="C36" s="110"/>
      <c r="D36" s="110">
        <f>VLOOKUP($A36,'Step 4'!$A$3:$B$288,2,FALSE)</f>
        <v>316</v>
      </c>
      <c r="E36" s="111"/>
      <c r="F36" s="112">
        <f t="shared" si="4"/>
        <v>3.7158984007525868E-2</v>
      </c>
      <c r="G36" s="113"/>
      <c r="H36" s="114">
        <f t="shared" si="5"/>
        <v>3.7100000000000001E-2</v>
      </c>
      <c r="I36" s="113"/>
      <c r="J36" s="115">
        <f t="shared" si="6"/>
        <v>3.71</v>
      </c>
      <c r="K36" s="116"/>
      <c r="L36" s="117">
        <f t="shared" si="7"/>
        <v>3.7</v>
      </c>
      <c r="M36" s="127"/>
      <c r="N36" s="127"/>
    </row>
    <row r="37" spans="1:15" s="11" customFormat="1" x14ac:dyDescent="0.25">
      <c r="A37" s="118" t="s">
        <v>166</v>
      </c>
      <c r="B37" s="110">
        <f>VLOOKUP($A37,'Step 2'!$A$3:$B$288,2,FALSE)</f>
        <v>15007</v>
      </c>
      <c r="C37" s="110"/>
      <c r="D37" s="110">
        <f>VLOOKUP($A37,'Step 4'!$A$3:$B$288,2,FALSE)</f>
        <v>732</v>
      </c>
      <c r="E37" s="111"/>
      <c r="F37" s="112">
        <f t="shared" si="4"/>
        <v>4.8777237289265009E-2</v>
      </c>
      <c r="G37" s="113"/>
      <c r="H37" s="114">
        <f t="shared" si="5"/>
        <v>4.87E-2</v>
      </c>
      <c r="I37" s="113"/>
      <c r="J37" s="115">
        <f t="shared" si="6"/>
        <v>4.87</v>
      </c>
      <c r="K37" s="116"/>
      <c r="L37" s="117">
        <f t="shared" si="7"/>
        <v>4.9000000000000004</v>
      </c>
      <c r="M37" s="127"/>
      <c r="N37" s="127"/>
    </row>
    <row r="38" spans="1:15" s="11" customFormat="1" x14ac:dyDescent="0.25">
      <c r="A38" s="118" t="s">
        <v>169</v>
      </c>
      <c r="B38" s="110">
        <f>VLOOKUP($A38,'Step 2'!$A$3:$B$288,2,FALSE)</f>
        <v>7515</v>
      </c>
      <c r="C38" s="110"/>
      <c r="D38" s="110">
        <f>VLOOKUP($A38,'Step 4'!$A$3:$B$288,2,FALSE)</f>
        <v>605</v>
      </c>
      <c r="E38" s="111"/>
      <c r="F38" s="112">
        <f t="shared" si="4"/>
        <v>8.0505655355954761E-2</v>
      </c>
      <c r="G38" s="113"/>
      <c r="H38" s="114">
        <f t="shared" si="5"/>
        <v>8.0500000000000002E-2</v>
      </c>
      <c r="I38" s="113"/>
      <c r="J38" s="115">
        <f t="shared" si="6"/>
        <v>8.0500000000000007</v>
      </c>
      <c r="K38" s="116"/>
      <c r="L38" s="117">
        <f t="shared" si="7"/>
        <v>8.1</v>
      </c>
      <c r="M38" s="127"/>
      <c r="N38" s="127"/>
    </row>
    <row r="39" spans="1:15" s="11" customFormat="1" x14ac:dyDescent="0.25">
      <c r="A39" s="118" t="s">
        <v>182</v>
      </c>
      <c r="B39" s="110">
        <f>VLOOKUP($A39,'Step 2'!$A$3:$B$288,2,FALSE)</f>
        <v>10591</v>
      </c>
      <c r="C39" s="110"/>
      <c r="D39" s="110">
        <f>VLOOKUP($A39,'Step 4'!$A$3:$B$288,2,FALSE)</f>
        <v>672</v>
      </c>
      <c r="E39" s="111"/>
      <c r="F39" s="112">
        <f t="shared" si="4"/>
        <v>6.3450099140779911E-2</v>
      </c>
      <c r="G39" s="113"/>
      <c r="H39" s="114">
        <f t="shared" si="5"/>
        <v>6.3399999999999998E-2</v>
      </c>
      <c r="I39" s="113"/>
      <c r="J39" s="115">
        <f t="shared" si="6"/>
        <v>6.34</v>
      </c>
      <c r="K39" s="116"/>
      <c r="L39" s="117">
        <f t="shared" si="7"/>
        <v>6.3</v>
      </c>
      <c r="M39" s="127"/>
      <c r="N39" s="127"/>
    </row>
    <row r="40" spans="1:15" s="11" customFormat="1" x14ac:dyDescent="0.25">
      <c r="A40" s="118" t="s">
        <v>207</v>
      </c>
      <c r="B40" s="110">
        <f>VLOOKUP($A40,'Step 2'!$A$3:$B$288,2,FALSE)</f>
        <v>6523</v>
      </c>
      <c r="C40" s="110"/>
      <c r="D40" s="110">
        <f>VLOOKUP($A40,'Step 4'!$A$3:$B$288,2,FALSE)</f>
        <v>276</v>
      </c>
      <c r="E40" s="111"/>
      <c r="F40" s="112">
        <f t="shared" si="4"/>
        <v>4.2311819714855127E-2</v>
      </c>
      <c r="G40" s="113"/>
      <c r="H40" s="114">
        <f t="shared" si="5"/>
        <v>4.2299999999999997E-2</v>
      </c>
      <c r="I40" s="113"/>
      <c r="J40" s="115">
        <f t="shared" si="6"/>
        <v>4.2299999999999995</v>
      </c>
      <c r="K40" s="116"/>
      <c r="L40" s="117">
        <f t="shared" si="7"/>
        <v>4.2</v>
      </c>
      <c r="M40" s="127"/>
      <c r="N40" s="127"/>
    </row>
    <row r="41" spans="1:15" s="11" customFormat="1" x14ac:dyDescent="0.25">
      <c r="A41" s="118" t="s">
        <v>211</v>
      </c>
      <c r="B41" s="110">
        <f>VLOOKUP($A41,'Step 2'!$A$3:$B$288,2,FALSE)</f>
        <v>42189</v>
      </c>
      <c r="C41" s="110"/>
      <c r="D41" s="110">
        <f>VLOOKUP($A41,'Step 4'!$A$3:$B$288,2,FALSE)</f>
        <v>2736</v>
      </c>
      <c r="E41" s="111"/>
      <c r="F41" s="112">
        <f t="shared" si="4"/>
        <v>6.485102751902154E-2</v>
      </c>
      <c r="G41" s="113"/>
      <c r="H41" s="114">
        <f t="shared" si="5"/>
        <v>6.4799999999999996E-2</v>
      </c>
      <c r="I41" s="113"/>
      <c r="J41" s="115">
        <f t="shared" si="6"/>
        <v>6.4799999999999995</v>
      </c>
      <c r="K41" s="116"/>
      <c r="L41" s="117">
        <f t="shared" si="7"/>
        <v>6.5</v>
      </c>
      <c r="M41" s="127"/>
      <c r="N41" s="127"/>
    </row>
    <row r="42" spans="1:15" s="11" customFormat="1" x14ac:dyDescent="0.25">
      <c r="A42" s="118" t="s">
        <v>240</v>
      </c>
      <c r="B42" s="110">
        <f>VLOOKUP($A42,'Step 2'!$A$3:$B$288,2,FALSE)</f>
        <v>26728</v>
      </c>
      <c r="C42" s="110"/>
      <c r="D42" s="110">
        <f>VLOOKUP($A42,'Step 4'!$A$3:$B$288,2,FALSE)</f>
        <v>1220</v>
      </c>
      <c r="E42" s="111"/>
      <c r="F42" s="112">
        <f t="shared" si="4"/>
        <v>4.5645016462137082E-2</v>
      </c>
      <c r="G42" s="113"/>
      <c r="H42" s="114">
        <f t="shared" si="5"/>
        <v>4.5600000000000002E-2</v>
      </c>
      <c r="I42" s="113"/>
      <c r="J42" s="115">
        <f t="shared" si="6"/>
        <v>4.5600000000000005</v>
      </c>
      <c r="K42" s="116"/>
      <c r="L42" s="117">
        <f t="shared" si="7"/>
        <v>4.5999999999999996</v>
      </c>
      <c r="M42" s="127"/>
      <c r="N42" s="127"/>
    </row>
    <row r="43" spans="1:15" s="11" customFormat="1" x14ac:dyDescent="0.25">
      <c r="A43" s="118" t="s">
        <v>258</v>
      </c>
      <c r="B43" s="110">
        <f>VLOOKUP($A43,'Step 2'!$A$3:$B$288,2,FALSE)</f>
        <v>7419</v>
      </c>
      <c r="C43" s="110"/>
      <c r="D43" s="110">
        <f>VLOOKUP($A43,'Step 4'!$A$3:$B$288,2,FALSE)</f>
        <v>393</v>
      </c>
      <c r="E43" s="111"/>
      <c r="F43" s="112">
        <f t="shared" si="4"/>
        <v>5.2972098665588357E-2</v>
      </c>
      <c r="G43" s="113"/>
      <c r="H43" s="114">
        <f t="shared" si="5"/>
        <v>5.2900000000000003E-2</v>
      </c>
      <c r="I43" s="113"/>
      <c r="J43" s="115">
        <f t="shared" si="6"/>
        <v>5.29</v>
      </c>
      <c r="K43" s="116"/>
      <c r="L43" s="117">
        <f t="shared" si="7"/>
        <v>5.3</v>
      </c>
      <c r="M43" s="127"/>
      <c r="N43" s="127"/>
    </row>
    <row r="44" spans="1:15" s="11" customFormat="1" x14ac:dyDescent="0.25">
      <c r="A44" s="118" t="s">
        <v>281</v>
      </c>
      <c r="B44" s="110">
        <f>VLOOKUP($A44,'Step 2'!$A$3:$B$288,2,FALSE)</f>
        <v>10731</v>
      </c>
      <c r="C44" s="110"/>
      <c r="D44" s="110">
        <f>VLOOKUP($A44,'Step 4'!$A$3:$B$288,2,FALSE)</f>
        <v>529</v>
      </c>
      <c r="E44" s="111"/>
      <c r="F44" s="112">
        <f t="shared" si="4"/>
        <v>4.9296430901127578E-2</v>
      </c>
      <c r="G44" s="113"/>
      <c r="H44" s="114">
        <f t="shared" si="5"/>
        <v>4.9200000000000001E-2</v>
      </c>
      <c r="I44" s="113"/>
      <c r="J44" s="115">
        <f t="shared" si="6"/>
        <v>4.92</v>
      </c>
      <c r="K44" s="116"/>
      <c r="L44" s="117">
        <f t="shared" si="7"/>
        <v>4.9000000000000004</v>
      </c>
      <c r="M44" s="127"/>
      <c r="N44" s="127"/>
    </row>
    <row r="45" spans="1:15" s="11" customFormat="1" x14ac:dyDescent="0.25">
      <c r="A45" s="118" t="s">
        <v>305</v>
      </c>
      <c r="B45" s="110">
        <f>VLOOKUP($A45,'Step 2'!$A$3:$B$288,2,FALSE)</f>
        <v>9222</v>
      </c>
      <c r="C45" s="110"/>
      <c r="D45" s="110">
        <f>VLOOKUP($A45,'Step 4'!$A$3:$B$288,2,FALSE)</f>
        <v>466</v>
      </c>
      <c r="E45" s="111"/>
      <c r="F45" s="112">
        <f t="shared" si="4"/>
        <v>5.0531338104532642E-2</v>
      </c>
      <c r="G45" s="113"/>
      <c r="H45" s="114">
        <f t="shared" si="5"/>
        <v>5.0500000000000003E-2</v>
      </c>
      <c r="I45" s="113"/>
      <c r="J45" s="115">
        <f t="shared" si="6"/>
        <v>5.0500000000000007</v>
      </c>
      <c r="K45" s="116"/>
      <c r="L45" s="117">
        <f t="shared" si="7"/>
        <v>5.0999999999999996</v>
      </c>
      <c r="M45" s="127"/>
      <c r="N45" s="127"/>
    </row>
    <row r="46" spans="1:15" s="11" customFormat="1" x14ac:dyDescent="0.25">
      <c r="A46" s="118" t="s">
        <v>312</v>
      </c>
      <c r="B46" s="110">
        <f>VLOOKUP($A46,'Step 2'!$A$3:$B$288,2,FALSE)</f>
        <v>7185</v>
      </c>
      <c r="C46" s="110"/>
      <c r="D46" s="110">
        <f>VLOOKUP($A46,'Step 4'!$A$3:$B$288,2,FALSE)</f>
        <v>293</v>
      </c>
      <c r="E46" s="111"/>
      <c r="F46" s="112">
        <f t="shared" si="4"/>
        <v>4.0779401530967291E-2</v>
      </c>
      <c r="G46" s="113"/>
      <c r="H46" s="114">
        <f t="shared" si="5"/>
        <v>4.07E-2</v>
      </c>
      <c r="I46" s="113"/>
      <c r="J46" s="115">
        <f t="shared" si="6"/>
        <v>4.07</v>
      </c>
      <c r="K46" s="116"/>
      <c r="L46" s="117">
        <f t="shared" si="7"/>
        <v>4.0999999999999996</v>
      </c>
      <c r="N46" s="127"/>
    </row>
    <row r="47" spans="1:15" s="11" customFormat="1" x14ac:dyDescent="0.25">
      <c r="A47" s="118" t="s">
        <v>171</v>
      </c>
      <c r="B47" s="110">
        <f>VLOOKUP($A47,'Step 2'!$A$3:$B$288,2,FALSE)</f>
        <v>39963</v>
      </c>
      <c r="C47" s="110"/>
      <c r="D47" s="110">
        <f>VLOOKUP($A47,'Step 4'!$A$3:$B$288,2,FALSE)</f>
        <v>1982</v>
      </c>
      <c r="E47" s="111"/>
      <c r="F47" s="112">
        <f t="shared" ref="F47" si="8">D47/B47</f>
        <v>4.9595876185471559E-2</v>
      </c>
      <c r="G47" s="113"/>
      <c r="H47" s="114">
        <f t="shared" ref="H47" si="9">TRUNC(F47,4)</f>
        <v>4.9500000000000002E-2</v>
      </c>
      <c r="I47" s="113"/>
      <c r="J47" s="115">
        <f t="shared" ref="J47" si="10">H47*100</f>
        <v>4.95</v>
      </c>
      <c r="K47" s="116"/>
      <c r="L47" s="117">
        <f t="shared" ref="L47" si="11">ROUND(J47,1)</f>
        <v>5</v>
      </c>
      <c r="M47" s="11" t="s">
        <v>504</v>
      </c>
      <c r="N47" s="137"/>
    </row>
    <row r="48" spans="1:15" s="7" customFormat="1" x14ac:dyDescent="0.25">
      <c r="A48" s="91" t="s">
        <v>490</v>
      </c>
      <c r="B48" s="110">
        <f>SUM(B28:B47)</f>
        <v>357455</v>
      </c>
      <c r="C48" s="110"/>
      <c r="D48" s="110">
        <f t="shared" ref="D48" si="12">SUM(D28:D47)</f>
        <v>19607</v>
      </c>
      <c r="E48" s="92"/>
      <c r="F48" s="112">
        <f t="shared" ref="F48" si="13">D48/B48</f>
        <v>5.4851659649466367E-2</v>
      </c>
      <c r="G48" s="113"/>
      <c r="H48" s="114">
        <f t="shared" ref="H48" si="14">TRUNC(F48,4)</f>
        <v>5.4800000000000001E-2</v>
      </c>
      <c r="I48" s="113"/>
      <c r="J48" s="115">
        <f t="shared" ref="J48" si="15">H48*100</f>
        <v>5.48</v>
      </c>
      <c r="K48" s="116"/>
      <c r="L48" s="117">
        <f t="shared" ref="L48" si="16">ROUND(J48,1)</f>
        <v>5.5</v>
      </c>
      <c r="M48" s="127"/>
      <c r="O48" s="11"/>
    </row>
    <row r="49" spans="1:15" s="7" customFormat="1" x14ac:dyDescent="0.25">
      <c r="A49" s="91" t="s">
        <v>505</v>
      </c>
      <c r="B49" s="110"/>
      <c r="C49" s="110"/>
      <c r="D49" s="110"/>
      <c r="E49" s="92"/>
      <c r="F49" s="112"/>
      <c r="G49" s="113"/>
      <c r="H49" s="114"/>
      <c r="I49" s="113"/>
      <c r="J49" s="115"/>
      <c r="K49" s="116"/>
      <c r="L49" s="117"/>
      <c r="M49" s="137"/>
      <c r="O49" s="11"/>
    </row>
    <row r="50" spans="1:15" s="11" customFormat="1" x14ac:dyDescent="0.25">
      <c r="A50" s="94"/>
      <c r="L50" s="93"/>
    </row>
    <row r="51" spans="1:15" s="11" customFormat="1" x14ac:dyDescent="0.25">
      <c r="A51" s="118"/>
      <c r="B51" s="110"/>
      <c r="C51" s="110"/>
      <c r="D51" s="110"/>
      <c r="E51" s="111"/>
      <c r="F51" s="112"/>
      <c r="G51" s="113"/>
      <c r="H51" s="114"/>
      <c r="I51" s="113"/>
      <c r="J51" s="115"/>
      <c r="K51" s="116"/>
      <c r="L51" s="117"/>
      <c r="M51" s="127"/>
    </row>
    <row r="52" spans="1:15" s="7" customFormat="1" x14ac:dyDescent="0.25">
      <c r="A52" s="91" t="s">
        <v>492</v>
      </c>
      <c r="B52" s="110"/>
      <c r="C52" s="110"/>
      <c r="D52" s="110"/>
      <c r="E52" s="111"/>
      <c r="F52" s="112"/>
      <c r="G52" s="113"/>
      <c r="H52" s="114"/>
      <c r="I52" s="113"/>
      <c r="J52" s="115"/>
      <c r="K52" s="116"/>
      <c r="L52" s="117"/>
      <c r="M52" s="127"/>
      <c r="O52" s="11"/>
    </row>
    <row r="53" spans="1:15" s="11" customFormat="1" x14ac:dyDescent="0.25">
      <c r="A53" s="118" t="s">
        <v>54</v>
      </c>
      <c r="B53" s="110">
        <f>VLOOKUP($A53,'Step 2'!$A$3:$B$288,2,FALSE)</f>
        <v>24242</v>
      </c>
      <c r="C53" s="110"/>
      <c r="D53" s="110">
        <f>VLOOKUP($A53,'Step 4'!$A$3:$B$288,2,FALSE)</f>
        <v>1456</v>
      </c>
      <c r="E53" s="111"/>
      <c r="F53" s="112">
        <f t="shared" ref="F53:F55" si="17">D53/B53</f>
        <v>6.0061051068393698E-2</v>
      </c>
      <c r="G53" s="113"/>
      <c r="H53" s="114">
        <f t="shared" ref="H53:H55" si="18">TRUNC(F53,4)</f>
        <v>0.06</v>
      </c>
      <c r="I53" s="113"/>
      <c r="J53" s="115">
        <f t="shared" ref="J53:J55" si="19">H53*100</f>
        <v>6</v>
      </c>
      <c r="K53" s="116"/>
      <c r="L53" s="117">
        <f t="shared" ref="L53:L55" si="20">ROUND(J53,1)</f>
        <v>6</v>
      </c>
      <c r="M53" s="127"/>
      <c r="N53" s="127"/>
    </row>
    <row r="54" spans="1:15" s="11" customFormat="1" x14ac:dyDescent="0.25">
      <c r="A54" s="118" t="s">
        <v>167</v>
      </c>
      <c r="B54" s="110">
        <f>VLOOKUP($A54,'Step 2'!$A$3:$B$288,2,FALSE)</f>
        <v>5803</v>
      </c>
      <c r="C54" s="110"/>
      <c r="D54" s="110">
        <f>VLOOKUP($A54,'Step 4'!$A$3:$B$288,2,FALSE)</f>
        <v>340</v>
      </c>
      <c r="E54" s="111"/>
      <c r="F54" s="112">
        <f t="shared" si="17"/>
        <v>5.8590384283991041E-2</v>
      </c>
      <c r="G54" s="113"/>
      <c r="H54" s="114">
        <f t="shared" si="18"/>
        <v>5.8500000000000003E-2</v>
      </c>
      <c r="I54" s="113"/>
      <c r="J54" s="115">
        <f t="shared" si="19"/>
        <v>5.8500000000000005</v>
      </c>
      <c r="K54" s="116"/>
      <c r="L54" s="117">
        <f t="shared" si="20"/>
        <v>5.9</v>
      </c>
      <c r="M54" s="127"/>
      <c r="N54" s="127"/>
    </row>
    <row r="55" spans="1:15" s="11" customFormat="1" x14ac:dyDescent="0.25">
      <c r="A55" s="91" t="s">
        <v>490</v>
      </c>
      <c r="B55" s="110">
        <f>SUM(B53:B54)</f>
        <v>30045</v>
      </c>
      <c r="C55" s="110"/>
      <c r="D55" s="110">
        <f t="shared" ref="D55" si="21">SUM(D53:D54)</f>
        <v>1796</v>
      </c>
      <c r="E55" s="111"/>
      <c r="F55" s="112">
        <f t="shared" si="17"/>
        <v>5.977700116491929E-2</v>
      </c>
      <c r="G55" s="113"/>
      <c r="H55" s="114">
        <f t="shared" si="18"/>
        <v>5.9700000000000003E-2</v>
      </c>
      <c r="I55" s="113"/>
      <c r="J55" s="115">
        <f t="shared" si="19"/>
        <v>5.9700000000000006</v>
      </c>
      <c r="K55" s="116"/>
      <c r="L55" s="117">
        <f t="shared" si="20"/>
        <v>6</v>
      </c>
      <c r="M55" s="127"/>
      <c r="N55" s="127"/>
    </row>
    <row r="56" spans="1:15" s="11" customFormat="1" x14ac:dyDescent="0.25">
      <c r="A56" s="118"/>
      <c r="B56" s="110"/>
      <c r="C56" s="110"/>
      <c r="D56" s="110"/>
      <c r="E56" s="111"/>
      <c r="F56" s="112"/>
      <c r="G56" s="113"/>
      <c r="H56" s="114"/>
      <c r="I56" s="113"/>
      <c r="J56" s="115"/>
      <c r="K56" s="116"/>
      <c r="L56" s="117"/>
      <c r="M56" s="142"/>
    </row>
    <row r="57" spans="1:15" s="11" customFormat="1" x14ac:dyDescent="0.25">
      <c r="A57" s="118"/>
      <c r="B57" s="110"/>
      <c r="C57" s="110"/>
      <c r="D57" s="110"/>
      <c r="E57" s="111"/>
      <c r="F57" s="112"/>
      <c r="G57" s="113"/>
      <c r="H57" s="114"/>
      <c r="I57" s="113"/>
      <c r="J57" s="115"/>
      <c r="K57" s="116"/>
      <c r="L57" s="117"/>
      <c r="M57" s="142"/>
    </row>
    <row r="58" spans="1:15" s="11" customFormat="1" x14ac:dyDescent="0.25">
      <c r="A58" s="91" t="s">
        <v>488</v>
      </c>
      <c r="B58" s="110"/>
      <c r="C58" s="110"/>
      <c r="D58" s="110"/>
      <c r="E58" s="111"/>
      <c r="F58" s="112"/>
      <c r="G58" s="113"/>
      <c r="H58" s="114"/>
      <c r="I58" s="113"/>
      <c r="J58" s="115"/>
      <c r="K58" s="116"/>
      <c r="L58" s="117"/>
      <c r="M58" s="127"/>
    </row>
    <row r="59" spans="1:15" s="11" customFormat="1" x14ac:dyDescent="0.25">
      <c r="A59" s="118" t="s">
        <v>82</v>
      </c>
      <c r="B59" s="110">
        <f>VLOOKUP($A59,'Step 2'!$A$3:$B$288,2,FALSE)</f>
        <v>13653</v>
      </c>
      <c r="C59" s="110"/>
      <c r="D59" s="110">
        <f>VLOOKUP($A59,'Step 4'!$A$3:$B$288,2,FALSE)</f>
        <v>548</v>
      </c>
      <c r="E59" s="111"/>
      <c r="F59" s="112">
        <f t="shared" ref="F59:F62" si="22">D59/B59</f>
        <v>4.0137698674284038E-2</v>
      </c>
      <c r="G59" s="113"/>
      <c r="H59" s="114">
        <f t="shared" ref="H59:H62" si="23">TRUNC(F59,4)</f>
        <v>4.0099999999999997E-2</v>
      </c>
      <c r="I59" s="113"/>
      <c r="J59" s="115">
        <f t="shared" ref="J59:J62" si="24">H59*100</f>
        <v>4.01</v>
      </c>
      <c r="K59" s="116"/>
      <c r="L59" s="117">
        <f t="shared" ref="L59:L62" si="25">ROUND(J59,1)</f>
        <v>4</v>
      </c>
      <c r="M59" s="127"/>
      <c r="N59" s="127"/>
    </row>
    <row r="60" spans="1:15" s="11" customFormat="1" x14ac:dyDescent="0.25">
      <c r="A60" s="118" t="s">
        <v>172</v>
      </c>
      <c r="B60" s="110">
        <f>VLOOKUP($A60,'Step 2'!$A$3:$B$288,2,FALSE)</f>
        <v>12450</v>
      </c>
      <c r="C60" s="110"/>
      <c r="D60" s="110">
        <f>VLOOKUP($A60,'Step 4'!$A$3:$B$288,2,FALSE)</f>
        <v>1030</v>
      </c>
      <c r="E60" s="111"/>
      <c r="F60" s="112">
        <f t="shared" si="22"/>
        <v>8.2730923694779121E-2</v>
      </c>
      <c r="G60" s="113"/>
      <c r="H60" s="114">
        <f t="shared" si="23"/>
        <v>8.2699999999999996E-2</v>
      </c>
      <c r="I60" s="113"/>
      <c r="J60" s="115">
        <f t="shared" si="24"/>
        <v>8.27</v>
      </c>
      <c r="K60" s="116"/>
      <c r="L60" s="117">
        <f t="shared" si="25"/>
        <v>8.3000000000000007</v>
      </c>
      <c r="M60" s="139"/>
      <c r="N60" s="127"/>
    </row>
    <row r="61" spans="1:15" s="11" customFormat="1" x14ac:dyDescent="0.25">
      <c r="A61" s="118" t="s">
        <v>227</v>
      </c>
      <c r="B61" s="110">
        <f>VLOOKUP($A61,'Step 2'!$A$3:$B$288,2,FALSE)</f>
        <v>7067</v>
      </c>
      <c r="C61" s="110"/>
      <c r="D61" s="110">
        <f>VLOOKUP($A61,'Step 4'!$A$3:$B$288,2,FALSE)</f>
        <v>235</v>
      </c>
      <c r="E61" s="111"/>
      <c r="F61" s="112">
        <f t="shared" si="22"/>
        <v>3.3253148436394507E-2</v>
      </c>
      <c r="G61" s="113"/>
      <c r="H61" s="114">
        <f t="shared" si="23"/>
        <v>3.32E-2</v>
      </c>
      <c r="I61" s="113"/>
      <c r="J61" s="115">
        <f t="shared" si="24"/>
        <v>3.32</v>
      </c>
      <c r="K61" s="116"/>
      <c r="L61" s="117">
        <f t="shared" si="25"/>
        <v>3.3</v>
      </c>
      <c r="M61" s="139"/>
      <c r="N61" s="127"/>
    </row>
    <row r="62" spans="1:15" s="11" customFormat="1" x14ac:dyDescent="0.25">
      <c r="A62" s="91" t="s">
        <v>487</v>
      </c>
      <c r="B62" s="110">
        <f>SUM(B59:B61)</f>
        <v>33170</v>
      </c>
      <c r="C62" s="110"/>
      <c r="D62" s="110">
        <f>SUM(D59:D61)</f>
        <v>1813</v>
      </c>
      <c r="E62" s="111"/>
      <c r="F62" s="112">
        <f t="shared" si="22"/>
        <v>5.465782333433826E-2</v>
      </c>
      <c r="G62" s="113"/>
      <c r="H62" s="114">
        <f t="shared" si="23"/>
        <v>5.4600000000000003E-2</v>
      </c>
      <c r="I62" s="113"/>
      <c r="J62" s="115">
        <f t="shared" si="24"/>
        <v>5.46</v>
      </c>
      <c r="K62" s="116"/>
      <c r="L62" s="117">
        <f t="shared" si="25"/>
        <v>5.5</v>
      </c>
      <c r="M62" s="139"/>
      <c r="N62" s="127"/>
    </row>
    <row r="63" spans="1:15" s="11" customFormat="1" x14ac:dyDescent="0.25">
      <c r="A63" s="94"/>
      <c r="L63" s="93"/>
    </row>
    <row r="64" spans="1:15" s="11" customFormat="1" x14ac:dyDescent="0.25">
      <c r="A64" s="94"/>
      <c r="L64" s="93"/>
    </row>
    <row r="65" spans="1:14" s="11" customFormat="1" x14ac:dyDescent="0.25">
      <c r="A65" s="91" t="s">
        <v>488</v>
      </c>
      <c r="L65" s="93"/>
    </row>
    <row r="66" spans="1:14" s="11" customFormat="1" x14ac:dyDescent="0.25">
      <c r="A66" s="118" t="s">
        <v>154</v>
      </c>
      <c r="B66" s="110">
        <f>VLOOKUP($A66,'Step 2'!$A$3:$B$288,2,FALSE)</f>
        <v>3209</v>
      </c>
      <c r="C66" s="110"/>
      <c r="D66" s="110">
        <f>VLOOKUP($A66,'Step 4'!$A$3:$B$288,2,FALSE)</f>
        <v>219</v>
      </c>
      <c r="E66" s="111"/>
      <c r="F66" s="112">
        <f>D66/B66</f>
        <v>6.8245559364287944E-2</v>
      </c>
      <c r="G66" s="113"/>
      <c r="H66" s="114">
        <f>TRUNC(F66,4)</f>
        <v>6.8199999999999997E-2</v>
      </c>
      <c r="I66" s="113"/>
      <c r="J66" s="115">
        <f>H66*100</f>
        <v>6.8199999999999994</v>
      </c>
      <c r="K66" s="116"/>
      <c r="L66" s="117">
        <f>ROUND(J66,1)</f>
        <v>6.8</v>
      </c>
      <c r="M66" s="139"/>
      <c r="N66" s="127"/>
    </row>
    <row r="67" spans="1:14" s="11" customFormat="1" x14ac:dyDescent="0.25">
      <c r="A67" s="118" t="s">
        <v>143</v>
      </c>
      <c r="B67" s="110">
        <f>VLOOKUP($A67,'Step 2'!$A$3:$B$288,2,FALSE)</f>
        <v>2462</v>
      </c>
      <c r="C67" s="110"/>
      <c r="D67" s="110">
        <f>VLOOKUP($A67,'Step 4'!$A$3:$B$288,2,FALSE)</f>
        <v>110</v>
      </c>
      <c r="E67" s="111"/>
      <c r="F67" s="112">
        <f>D67/B67</f>
        <v>4.4679122664500408E-2</v>
      </c>
      <c r="G67" s="113"/>
      <c r="H67" s="114">
        <f>TRUNC(F67,4)</f>
        <v>4.4600000000000001E-2</v>
      </c>
      <c r="I67" s="113"/>
      <c r="J67" s="115">
        <f>H67*100</f>
        <v>4.46</v>
      </c>
      <c r="K67" s="116"/>
      <c r="L67" s="117">
        <f>ROUND(J67,1)</f>
        <v>4.5</v>
      </c>
      <c r="M67" s="139" t="s">
        <v>504</v>
      </c>
      <c r="N67" s="137"/>
    </row>
    <row r="68" spans="1:14" s="11" customFormat="1" x14ac:dyDescent="0.25">
      <c r="A68" s="91" t="s">
        <v>487</v>
      </c>
      <c r="B68" s="138">
        <f>SUM(B66:B67)</f>
        <v>5671</v>
      </c>
      <c r="C68" s="138"/>
      <c r="D68" s="138">
        <f t="shared" ref="D68" si="26">SUM(D66:D67)</f>
        <v>329</v>
      </c>
      <c r="F68" s="112">
        <f>D68/B68</f>
        <v>5.8014459530946923E-2</v>
      </c>
      <c r="G68" s="113"/>
      <c r="H68" s="114">
        <f>TRUNC(F68,4)</f>
        <v>5.8000000000000003E-2</v>
      </c>
      <c r="I68" s="113"/>
      <c r="J68" s="115">
        <f>H68*100</f>
        <v>5.8000000000000007</v>
      </c>
      <c r="K68" s="116"/>
      <c r="L68" s="117">
        <f>ROUND(J68,1)</f>
        <v>5.8</v>
      </c>
      <c r="M68" s="139"/>
    </row>
    <row r="69" spans="1:14" s="11" customFormat="1" x14ac:dyDescent="0.25">
      <c r="A69" s="91"/>
      <c r="B69" s="138"/>
      <c r="C69" s="138"/>
      <c r="D69" s="138"/>
      <c r="F69" s="112"/>
      <c r="G69" s="113"/>
      <c r="H69" s="114"/>
      <c r="I69" s="113"/>
      <c r="J69" s="115"/>
      <c r="K69" s="116"/>
      <c r="L69" s="117"/>
      <c r="M69" s="139"/>
    </row>
    <row r="70" spans="1:14" s="94" customFormat="1" x14ac:dyDescent="0.25">
      <c r="B70" s="119"/>
      <c r="C70" s="119"/>
      <c r="D70" s="119"/>
      <c r="E70" s="120"/>
      <c r="F70" s="121"/>
      <c r="G70" s="122"/>
      <c r="H70" s="123"/>
      <c r="I70" s="122"/>
      <c r="J70" s="124"/>
      <c r="K70" s="125"/>
      <c r="L70" s="117"/>
      <c r="M70" s="140"/>
    </row>
    <row r="71" spans="1:14" s="11" customFormat="1" x14ac:dyDescent="0.25">
      <c r="A71" s="91" t="s">
        <v>496</v>
      </c>
      <c r="B71" s="110"/>
      <c r="C71" s="110"/>
      <c r="D71" s="110"/>
      <c r="E71" s="111"/>
      <c r="F71" s="112"/>
      <c r="G71" s="113"/>
      <c r="H71" s="114"/>
      <c r="I71" s="113"/>
      <c r="J71" s="115"/>
      <c r="K71" s="116"/>
      <c r="L71" s="117"/>
      <c r="M71" s="139"/>
    </row>
    <row r="72" spans="1:14" s="11" customFormat="1" x14ac:dyDescent="0.25">
      <c r="A72" s="118" t="s">
        <v>120</v>
      </c>
      <c r="B72" s="110">
        <f>VLOOKUP($A72,'Step 2'!$A$3:$B$288,2,FALSE)</f>
        <v>15173</v>
      </c>
      <c r="C72" s="110"/>
      <c r="D72" s="110">
        <f>VLOOKUP($A72,'Step 4'!$A$3:$B$288,2,FALSE)</f>
        <v>909</v>
      </c>
      <c r="E72" s="111"/>
      <c r="F72" s="112">
        <f t="shared" ref="F72:F77" si="27">D72/B72</f>
        <v>5.9909048968562577E-2</v>
      </c>
      <c r="G72" s="113"/>
      <c r="H72" s="114">
        <f t="shared" ref="H72:H77" si="28">TRUNC(F72,4)</f>
        <v>5.9900000000000002E-2</v>
      </c>
      <c r="I72" s="113"/>
      <c r="J72" s="115">
        <f t="shared" ref="J72:J77" si="29">H72*100</f>
        <v>5.99</v>
      </c>
      <c r="K72" s="116"/>
      <c r="L72" s="117">
        <f t="shared" ref="L72:L77" si="30">ROUND(J72,1)</f>
        <v>6</v>
      </c>
      <c r="M72" s="139"/>
      <c r="N72" s="127"/>
    </row>
    <row r="73" spans="1:14" s="11" customFormat="1" x14ac:dyDescent="0.25">
      <c r="A73" s="118" t="s">
        <v>141</v>
      </c>
      <c r="B73" s="110">
        <f>VLOOKUP($A73,'Step 2'!$A$3:$B$288,2,FALSE)</f>
        <v>144</v>
      </c>
      <c r="C73" s="110"/>
      <c r="D73" s="110">
        <f>VLOOKUP($A73,'Step 4'!$A$3:$B$288,2,FALSE)</f>
        <v>0</v>
      </c>
      <c r="E73" s="111"/>
      <c r="F73" s="112">
        <f t="shared" si="27"/>
        <v>0</v>
      </c>
      <c r="G73" s="113"/>
      <c r="H73" s="114">
        <f t="shared" si="28"/>
        <v>0</v>
      </c>
      <c r="I73" s="113"/>
      <c r="J73" s="115">
        <f t="shared" si="29"/>
        <v>0</v>
      </c>
      <c r="K73" s="116"/>
      <c r="L73" s="117">
        <f t="shared" si="30"/>
        <v>0</v>
      </c>
      <c r="M73" s="139"/>
      <c r="N73" s="127"/>
    </row>
    <row r="74" spans="1:14" s="11" customFormat="1" x14ac:dyDescent="0.25">
      <c r="A74" s="118" t="s">
        <v>255</v>
      </c>
      <c r="B74" s="110">
        <f>VLOOKUP($A74,'Step 2'!$A$3:$B$288,2,FALSE)</f>
        <v>1484</v>
      </c>
      <c r="C74" s="110"/>
      <c r="D74" s="110">
        <f>VLOOKUP($A74,'Step 4'!$A$3:$B$288,2,FALSE)</f>
        <v>102</v>
      </c>
      <c r="E74" s="111"/>
      <c r="F74" s="112">
        <f t="shared" si="27"/>
        <v>6.8733153638814021E-2</v>
      </c>
      <c r="G74" s="113"/>
      <c r="H74" s="114">
        <f t="shared" si="28"/>
        <v>6.8699999999999997E-2</v>
      </c>
      <c r="I74" s="113"/>
      <c r="J74" s="115">
        <f t="shared" si="29"/>
        <v>6.87</v>
      </c>
      <c r="K74" s="116"/>
      <c r="L74" s="117">
        <f t="shared" si="30"/>
        <v>6.9</v>
      </c>
      <c r="M74" s="139"/>
      <c r="N74" s="127"/>
    </row>
    <row r="75" spans="1:14" s="11" customFormat="1" x14ac:dyDescent="0.25">
      <c r="A75" s="118" t="s">
        <v>278</v>
      </c>
      <c r="B75" s="110">
        <f>VLOOKUP($A75,'Step 2'!$A$3:$B$288,2,FALSE)</f>
        <v>2785</v>
      </c>
      <c r="C75" s="110"/>
      <c r="D75" s="110">
        <f>VLOOKUP($A75,'Step 4'!$A$3:$B$288,2,FALSE)</f>
        <v>187</v>
      </c>
      <c r="E75" s="111"/>
      <c r="F75" s="112">
        <f t="shared" ref="F75:F76" si="31">D75/B75</f>
        <v>6.714542190305206E-2</v>
      </c>
      <c r="G75" s="113"/>
      <c r="H75" s="114">
        <f t="shared" ref="H75:H76" si="32">TRUNC(F75,4)</f>
        <v>6.7100000000000007E-2</v>
      </c>
      <c r="I75" s="113"/>
      <c r="J75" s="115">
        <f t="shared" ref="J75:J76" si="33">H75*100</f>
        <v>6.7100000000000009</v>
      </c>
      <c r="K75" s="116"/>
      <c r="L75" s="117">
        <f t="shared" ref="L75:L76" si="34">ROUND(J75,1)</f>
        <v>6.7</v>
      </c>
      <c r="M75" s="139"/>
      <c r="N75" s="137"/>
    </row>
    <row r="76" spans="1:14" s="11" customFormat="1" x14ac:dyDescent="0.25">
      <c r="A76" s="118" t="s">
        <v>239</v>
      </c>
      <c r="B76" s="110">
        <f>VLOOKUP($A76,'Step 2'!$A$3:$B$288,2,FALSE)</f>
        <v>9157</v>
      </c>
      <c r="C76" s="110"/>
      <c r="D76" s="110">
        <f>VLOOKUP($A76,'Step 4'!$A$3:$B$288,2,FALSE)</f>
        <v>390</v>
      </c>
      <c r="E76" s="111"/>
      <c r="F76" s="112">
        <f t="shared" si="31"/>
        <v>4.2590368024462158E-2</v>
      </c>
      <c r="G76" s="113"/>
      <c r="H76" s="114">
        <f t="shared" si="32"/>
        <v>4.2500000000000003E-2</v>
      </c>
      <c r="I76" s="113"/>
      <c r="J76" s="115">
        <f t="shared" si="33"/>
        <v>4.25</v>
      </c>
      <c r="K76" s="116"/>
      <c r="L76" s="117">
        <f t="shared" si="34"/>
        <v>4.3</v>
      </c>
      <c r="M76" s="139" t="s">
        <v>504</v>
      </c>
      <c r="N76" s="137"/>
    </row>
    <row r="77" spans="1:14" s="11" customFormat="1" x14ac:dyDescent="0.25">
      <c r="A77" s="91" t="s">
        <v>487</v>
      </c>
      <c r="B77" s="110">
        <f>SUM(B72:B76)</f>
        <v>28743</v>
      </c>
      <c r="C77" s="110"/>
      <c r="D77" s="110">
        <f t="shared" ref="D77" si="35">SUM(D72:D76)</f>
        <v>1588</v>
      </c>
      <c r="E77" s="111"/>
      <c r="F77" s="112">
        <f t="shared" si="27"/>
        <v>5.5248234352711964E-2</v>
      </c>
      <c r="G77" s="113"/>
      <c r="H77" s="114">
        <f t="shared" si="28"/>
        <v>5.5199999999999999E-2</v>
      </c>
      <c r="I77" s="113"/>
      <c r="J77" s="115">
        <f t="shared" si="29"/>
        <v>5.52</v>
      </c>
      <c r="K77" s="116"/>
      <c r="L77" s="117">
        <f t="shared" si="30"/>
        <v>5.5</v>
      </c>
      <c r="M77" s="127"/>
      <c r="N77" s="127"/>
    </row>
    <row r="78" spans="1:14" s="11" customFormat="1" x14ac:dyDescent="0.25">
      <c r="A78" s="94"/>
      <c r="L78" s="93"/>
    </row>
    <row r="79" spans="1:14" s="11" customFormat="1" x14ac:dyDescent="0.25">
      <c r="A79" s="94"/>
      <c r="L79" s="93"/>
    </row>
    <row r="80" spans="1:14" s="11" customFormat="1" x14ac:dyDescent="0.25">
      <c r="A80" s="6" t="s">
        <v>506</v>
      </c>
      <c r="L80" s="93"/>
    </row>
    <row r="81" spans="1:16" s="11" customFormat="1" x14ac:dyDescent="0.25">
      <c r="A81" s="11" t="s">
        <v>507</v>
      </c>
      <c r="B81" s="110"/>
      <c r="C81" s="110"/>
      <c r="D81" s="110"/>
      <c r="E81" s="111"/>
      <c r="F81" s="112"/>
      <c r="G81" s="113"/>
      <c r="H81" s="114"/>
      <c r="I81" s="113"/>
      <c r="J81" s="115"/>
      <c r="K81" s="116"/>
      <c r="L81" s="117"/>
      <c r="M81" s="127"/>
    </row>
    <row r="82" spans="1:16" s="11" customFormat="1" x14ac:dyDescent="0.25">
      <c r="A82" s="11" t="s">
        <v>508</v>
      </c>
      <c r="B82" s="110"/>
      <c r="C82" s="110"/>
      <c r="D82" s="110"/>
      <c r="E82" s="111"/>
      <c r="F82" s="112"/>
      <c r="G82" s="113"/>
      <c r="H82" s="114"/>
      <c r="I82" s="113"/>
      <c r="J82" s="115"/>
      <c r="K82" s="116"/>
      <c r="L82" s="117"/>
      <c r="M82" s="143"/>
    </row>
    <row r="83" spans="1:16" s="11" customFormat="1" x14ac:dyDescent="0.25">
      <c r="A83" s="91" t="s">
        <v>495</v>
      </c>
      <c r="B83" s="110"/>
      <c r="C83" s="110"/>
      <c r="D83" s="110"/>
      <c r="E83" s="111"/>
      <c r="F83" s="112"/>
      <c r="G83" s="113"/>
      <c r="H83" s="114"/>
      <c r="I83" s="113"/>
      <c r="J83" s="115"/>
      <c r="K83" s="116"/>
      <c r="L83" s="117"/>
      <c r="M83" s="127"/>
    </row>
    <row r="84" spans="1:16" s="11" customFormat="1" x14ac:dyDescent="0.25">
      <c r="A84" s="118" t="s">
        <v>254</v>
      </c>
      <c r="B84" s="110">
        <f>VLOOKUP($A84,'Step 2'!$A$3:$B$288,2,FALSE)</f>
        <v>3802</v>
      </c>
      <c r="C84" s="110"/>
      <c r="D84" s="110">
        <f>VLOOKUP($A84,'Step 4'!$A$3:$B$288,2,FALSE)</f>
        <v>195</v>
      </c>
      <c r="E84" s="111"/>
      <c r="F84" s="112">
        <f t="shared" ref="F84:F86" si="36">D84/B84</f>
        <v>5.128879537085744E-2</v>
      </c>
      <c r="G84" s="113"/>
      <c r="H84" s="114">
        <f t="shared" ref="H84:H86" si="37">TRUNC(F84,4)</f>
        <v>5.1200000000000002E-2</v>
      </c>
      <c r="I84" s="113"/>
      <c r="J84" s="115">
        <f t="shared" ref="J84:J86" si="38">H84*100</f>
        <v>5.12</v>
      </c>
      <c r="K84" s="116"/>
      <c r="L84" s="117">
        <f t="shared" ref="L84:L86" si="39">ROUND(J84,1)</f>
        <v>5.0999999999999996</v>
      </c>
      <c r="M84" s="127"/>
      <c r="N84" s="127"/>
    </row>
    <row r="85" spans="1:16" s="11" customFormat="1" x14ac:dyDescent="0.25">
      <c r="A85" s="118" t="s">
        <v>307</v>
      </c>
      <c r="B85" s="110">
        <f>VLOOKUP($A85,'Step 2'!$A$3:$B$288,2,FALSE)</f>
        <v>10682</v>
      </c>
      <c r="C85" s="110"/>
      <c r="D85" s="110">
        <f>VLOOKUP($A85,'Step 4'!$A$3:$B$288,2,FALSE)</f>
        <v>598</v>
      </c>
      <c r="E85" s="111"/>
      <c r="F85" s="112">
        <f t="shared" si="36"/>
        <v>5.5982025837858079E-2</v>
      </c>
      <c r="G85" s="113"/>
      <c r="H85" s="114">
        <f t="shared" si="37"/>
        <v>5.5899999999999998E-2</v>
      </c>
      <c r="I85" s="113"/>
      <c r="J85" s="115">
        <f t="shared" si="38"/>
        <v>5.59</v>
      </c>
      <c r="K85" s="116"/>
      <c r="L85" s="117">
        <f t="shared" si="39"/>
        <v>5.6</v>
      </c>
      <c r="N85" s="127"/>
    </row>
    <row r="86" spans="1:16" s="11" customFormat="1" x14ac:dyDescent="0.25">
      <c r="A86" s="91" t="s">
        <v>436</v>
      </c>
      <c r="B86" s="110">
        <f>SUM(B84:B85)</f>
        <v>14484</v>
      </c>
      <c r="C86" s="110"/>
      <c r="D86" s="110">
        <f>SUM(D84:D85)</f>
        <v>793</v>
      </c>
      <c r="E86" s="111"/>
      <c r="F86" s="112">
        <f t="shared" si="36"/>
        <v>5.475006904170119E-2</v>
      </c>
      <c r="G86" s="113"/>
      <c r="H86" s="114">
        <f t="shared" si="37"/>
        <v>5.4699999999999999E-2</v>
      </c>
      <c r="I86" s="113"/>
      <c r="J86" s="115">
        <f t="shared" si="38"/>
        <v>5.47</v>
      </c>
      <c r="K86" s="116"/>
      <c r="L86" s="117">
        <f t="shared" si="39"/>
        <v>5.5</v>
      </c>
      <c r="M86" s="127"/>
    </row>
    <row r="87" spans="1:16" s="11" customFormat="1" x14ac:dyDescent="0.25">
      <c r="A87" s="94"/>
      <c r="N87" s="94"/>
      <c r="O87" s="95"/>
    </row>
    <row r="88" spans="1:16" s="11" customFormat="1" x14ac:dyDescent="0.25">
      <c r="N88" s="94"/>
      <c r="O88" s="95"/>
      <c r="P88" s="141"/>
    </row>
    <row r="89" spans="1:16" x14ac:dyDescent="0.25">
      <c r="A89" s="46" t="s">
        <v>493</v>
      </c>
    </row>
    <row r="90" spans="1:16" x14ac:dyDescent="0.25">
      <c r="A90" s="46" t="s">
        <v>494</v>
      </c>
    </row>
    <row r="96" spans="1:16" x14ac:dyDescent="0.25">
      <c r="D96" s="76"/>
    </row>
    <row r="97" spans="4:4" x14ac:dyDescent="0.25">
      <c r="D97" s="76"/>
    </row>
  </sheetData>
  <sortState ref="A28:M46">
    <sortCondition ref="A28:A46"/>
  </sortState>
  <mergeCells count="27">
    <mergeCell ref="B11:C11"/>
    <mergeCell ref="D11:E11"/>
    <mergeCell ref="F11:G11"/>
    <mergeCell ref="H11:I11"/>
    <mergeCell ref="J11:K11"/>
    <mergeCell ref="B10:C10"/>
    <mergeCell ref="D10:E10"/>
    <mergeCell ref="F10:I10"/>
    <mergeCell ref="J10:K10"/>
    <mergeCell ref="L10:M10"/>
    <mergeCell ref="L11:M11"/>
    <mergeCell ref="F12:G12"/>
    <mergeCell ref="H12:I12"/>
    <mergeCell ref="J12:K12"/>
    <mergeCell ref="L12:M12"/>
    <mergeCell ref="L13:M13"/>
    <mergeCell ref="B14:C14"/>
    <mergeCell ref="D14:E14"/>
    <mergeCell ref="F14:G14"/>
    <mergeCell ref="H14:I14"/>
    <mergeCell ref="J14:K14"/>
    <mergeCell ref="L14:M14"/>
    <mergeCell ref="B13:C13"/>
    <mergeCell ref="D13:E13"/>
    <mergeCell ref="F13:G13"/>
    <mergeCell ref="H13:I13"/>
    <mergeCell ref="J13:K13"/>
  </mergeCells>
  <conditionalFormatting sqref="L16:L86">
    <cfRule type="cellIs" dxfId="51" priority="15" operator="greaterThanOrEqual">
      <formula>$L$17</formula>
    </cfRule>
  </conditionalFormatting>
  <conditionalFormatting sqref="N66:N67 N16:N60">
    <cfRule type="duplicateValues" dxfId="50" priority="194"/>
  </conditionalFormatting>
  <conditionalFormatting sqref="A99:A1048576 A1:A15 A89:A92">
    <cfRule type="duplicateValues" dxfId="49" priority="196"/>
  </conditionalFormatting>
  <conditionalFormatting sqref="A91:A1048576 A1:A15">
    <cfRule type="duplicateValues" dxfId="48"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workbookViewId="0"/>
  </sheetViews>
  <sheetFormatPr defaultColWidth="9.140625" defaultRowHeight="15" x14ac:dyDescent="0.25"/>
  <cols>
    <col min="1" max="1" width="35" style="48" customWidth="1"/>
    <col min="2" max="2" width="24.140625" style="48" customWidth="1"/>
    <col min="3" max="6" width="10.5703125" style="48" bestFit="1" customWidth="1"/>
    <col min="7" max="7" width="9.140625" style="48"/>
    <col min="8" max="11" width="9.5703125" style="48" bestFit="1" customWidth="1"/>
    <col min="12" max="12" width="9.140625" style="48"/>
    <col min="13" max="13" width="18" style="48" customWidth="1"/>
    <col min="14" max="17" width="9.140625" style="48"/>
    <col min="18" max="18" width="16.7109375" style="48" customWidth="1"/>
    <col min="19" max="16384" width="9.140625" style="48"/>
  </cols>
  <sheetData>
    <row r="1" spans="1:20" x14ac:dyDescent="0.25">
      <c r="B1" s="1" t="s">
        <v>0</v>
      </c>
      <c r="C1" s="27">
        <v>41640</v>
      </c>
      <c r="D1" s="27">
        <v>41671</v>
      </c>
      <c r="E1" s="27">
        <v>41699</v>
      </c>
      <c r="F1" s="27">
        <v>41730</v>
      </c>
      <c r="G1" s="28"/>
      <c r="H1" s="27">
        <v>41640</v>
      </c>
      <c r="I1" s="27">
        <v>41671</v>
      </c>
      <c r="J1" s="27">
        <v>41699</v>
      </c>
      <c r="K1" s="27">
        <v>41730</v>
      </c>
      <c r="L1" s="28"/>
      <c r="M1" s="27">
        <v>41640</v>
      </c>
      <c r="N1" s="27">
        <v>41671</v>
      </c>
      <c r="O1" s="27">
        <v>41699</v>
      </c>
      <c r="P1" s="27">
        <v>41730</v>
      </c>
    </row>
    <row r="2" spans="1:20" x14ac:dyDescent="0.25">
      <c r="B2" s="1"/>
      <c r="C2" s="27">
        <v>42339</v>
      </c>
      <c r="D2" s="27">
        <v>42370</v>
      </c>
      <c r="E2" s="27">
        <v>42401</v>
      </c>
      <c r="F2" s="27">
        <v>42430</v>
      </c>
      <c r="G2" s="28"/>
      <c r="H2" s="27">
        <v>42339</v>
      </c>
      <c r="I2" s="27">
        <v>42370</v>
      </c>
      <c r="J2" s="27">
        <v>42401</v>
      </c>
      <c r="K2" s="27">
        <v>42430</v>
      </c>
      <c r="L2" s="28"/>
      <c r="M2" s="27">
        <v>42339</v>
      </c>
      <c r="N2" s="27">
        <v>42370</v>
      </c>
      <c r="O2" s="27">
        <v>42401</v>
      </c>
      <c r="P2" s="27">
        <v>42430</v>
      </c>
    </row>
    <row r="3" spans="1:20" x14ac:dyDescent="0.25">
      <c r="C3" s="29">
        <v>2</v>
      </c>
      <c r="D3" s="29">
        <v>3</v>
      </c>
      <c r="E3" s="29">
        <v>4</v>
      </c>
      <c r="F3" s="29">
        <v>5</v>
      </c>
      <c r="G3" s="30"/>
      <c r="H3" s="29">
        <v>2</v>
      </c>
      <c r="I3" s="29">
        <v>3</v>
      </c>
      <c r="J3" s="29">
        <v>4</v>
      </c>
      <c r="K3" s="29">
        <v>5</v>
      </c>
      <c r="L3" s="30"/>
      <c r="M3" s="29">
        <v>2</v>
      </c>
      <c r="N3" s="29">
        <v>3</v>
      </c>
      <c r="O3" s="29">
        <v>4</v>
      </c>
      <c r="P3" s="29">
        <v>5</v>
      </c>
    </row>
    <row r="4" spans="1:20" x14ac:dyDescent="0.25">
      <c r="A4" s="48" t="s">
        <v>391</v>
      </c>
      <c r="C4" s="29"/>
      <c r="D4" s="29"/>
      <c r="E4" s="29"/>
      <c r="F4" s="29"/>
      <c r="G4" s="30"/>
      <c r="H4" s="29"/>
      <c r="I4" s="29"/>
      <c r="J4" s="29"/>
      <c r="K4" s="29"/>
      <c r="L4" s="30"/>
      <c r="M4" s="29"/>
      <c r="N4" s="29"/>
      <c r="O4" s="29"/>
      <c r="P4" s="29"/>
    </row>
    <row r="5" spans="1:20" x14ac:dyDescent="0.25">
      <c r="A5" s="38" t="s">
        <v>128</v>
      </c>
      <c r="B5" s="38" t="s">
        <v>128</v>
      </c>
      <c r="C5" s="26">
        <f>VLOOKUP($B5, 'Step 2'!$A$3:$B$287,'Grouping 3'!C$3,FALSE)</f>
        <v>64479</v>
      </c>
      <c r="D5" s="26" t="e">
        <f>VLOOKUP($B5, 'Step 2'!$A$3:$B$287,'Grouping 3'!D$3,FALSE)</f>
        <v>#REF!</v>
      </c>
      <c r="E5" s="26" t="e">
        <f>VLOOKUP($B5, 'Step 2'!$A$3:$B$287,'Grouping 3'!E$3,FALSE)</f>
        <v>#REF!</v>
      </c>
      <c r="F5" s="26" t="e">
        <f>VLOOKUP($B5, 'Step 2'!$A$3:$B$287,'Grouping 3'!F$3,FALSE)</f>
        <v>#REF!</v>
      </c>
      <c r="G5" s="26"/>
      <c r="H5" s="26">
        <f>VLOOKUP($B5, 'Step 4'!$A$3:$B$287, 'Grouping 3'!H$3,FALSE)</f>
        <v>3644</v>
      </c>
      <c r="I5" s="26" t="e">
        <f>VLOOKUP($B5, 'Step 4'!$A$3:$B$287, 'Grouping 3'!I$3,FALSE)</f>
        <v>#REF!</v>
      </c>
      <c r="J5" s="26" t="e">
        <f>VLOOKUP($B5, 'Step 4'!$A$3:$B$287, 'Grouping 3'!J$3,FALSE)</f>
        <v>#REF!</v>
      </c>
      <c r="K5" s="26" t="e">
        <f>VLOOKUP($B5, 'Step 4'!$A$3:$B$287, 'Grouping 3'!K$3,FALSE)</f>
        <v>#REF!</v>
      </c>
      <c r="M5" s="48">
        <f>ROUND(TRUNC(H5/C5,4)*100,1)</f>
        <v>5.7</v>
      </c>
      <c r="N5" s="48" t="e">
        <f t="shared" ref="N5:P5" si="0">ROUND(TRUNC(I5/D5,4)*100,1)</f>
        <v>#REF!</v>
      </c>
      <c r="O5" s="48" t="e">
        <f t="shared" si="0"/>
        <v>#REF!</v>
      </c>
      <c r="P5" s="48" t="e">
        <f t="shared" si="0"/>
        <v>#REF!</v>
      </c>
    </row>
    <row r="6" spans="1:20" x14ac:dyDescent="0.25">
      <c r="C6" s="29"/>
      <c r="D6" s="29"/>
      <c r="E6" s="29"/>
      <c r="F6" s="29"/>
      <c r="G6" s="30"/>
      <c r="H6" s="29"/>
      <c r="I6" s="29"/>
      <c r="J6" s="29"/>
      <c r="K6" s="29"/>
      <c r="L6" s="30"/>
      <c r="M6" s="29"/>
      <c r="N6" s="29"/>
      <c r="O6" s="29"/>
      <c r="P6" s="29"/>
    </row>
    <row r="7" spans="1:20" x14ac:dyDescent="0.25">
      <c r="C7" s="29"/>
      <c r="D7" s="29"/>
      <c r="E7" s="29"/>
      <c r="F7" s="29"/>
      <c r="G7" s="30"/>
      <c r="H7" s="29"/>
      <c r="I7" s="29"/>
      <c r="J7" s="29"/>
      <c r="K7" s="29"/>
      <c r="L7" s="30"/>
      <c r="M7" s="29"/>
      <c r="N7" s="29"/>
      <c r="O7" s="29"/>
      <c r="P7" s="29"/>
    </row>
    <row r="8" spans="1:20" x14ac:dyDescent="0.25">
      <c r="B8" s="57" t="s">
        <v>211</v>
      </c>
      <c r="C8" s="26">
        <f>VLOOKUP($B8, 'Step 2'!$A$3:$B$287,'Grouping 3'!C$3,FALSE)</f>
        <v>42189</v>
      </c>
      <c r="D8" s="26" t="e">
        <f>VLOOKUP($B8, 'Step 2'!$A$3:$B$287,'Grouping 3'!D$3,FALSE)</f>
        <v>#REF!</v>
      </c>
      <c r="E8" s="26" t="e">
        <f>VLOOKUP($B8, 'Step 2'!$A$3:$B$287,'Grouping 3'!E$3,FALSE)</f>
        <v>#REF!</v>
      </c>
      <c r="F8" s="26" t="e">
        <f>VLOOKUP($B8, 'Step 2'!$A$3:$B$287,'Grouping 3'!F$3,FALSE)</f>
        <v>#REF!</v>
      </c>
      <c r="G8" s="26"/>
      <c r="H8" s="26">
        <f>VLOOKUP($B8, 'Step 4'!$A$3:$B$287, 'Grouping 3'!H$3,FALSE)</f>
        <v>2736</v>
      </c>
      <c r="I8" s="26" t="e">
        <f>VLOOKUP($B8, 'Step 4'!$A$3:$B$287, 'Grouping 3'!I$3,FALSE)</f>
        <v>#REF!</v>
      </c>
      <c r="J8" s="26" t="e">
        <f>VLOOKUP($B8, 'Step 4'!$A$3:$B$287, 'Grouping 3'!J$3,FALSE)</f>
        <v>#REF!</v>
      </c>
      <c r="K8" s="26" t="e">
        <f>VLOOKUP($B8, 'Step 4'!$A$3:$B$287, 'Grouping 3'!K$3,FALSE)</f>
        <v>#REF!</v>
      </c>
      <c r="M8" s="48">
        <f t="shared" ref="M8:M22" si="1">ROUND(TRUNC(H8/C8,4)*100,1)</f>
        <v>6.5</v>
      </c>
      <c r="N8" s="48" t="e">
        <f t="shared" ref="N8:N22" si="2">ROUND(TRUNC(I8/D8,4)*100,1)</f>
        <v>#REF!</v>
      </c>
      <c r="O8" s="48" t="e">
        <f t="shared" ref="O8:O22" si="3">ROUND(TRUNC(J8/E8,4)*100,1)</f>
        <v>#REF!</v>
      </c>
      <c r="P8" s="48" t="e">
        <f t="shared" ref="P8:P22" si="4">ROUND(TRUNC(K8/F8,4)*100,1)</f>
        <v>#REF!</v>
      </c>
      <c r="R8" s="48" t="e">
        <f>VLOOKUP(B8,#REF!, 6,FALSE)</f>
        <v>#REF!</v>
      </c>
      <c r="T8" s="48" t="s">
        <v>240</v>
      </c>
    </row>
    <row r="9" spans="1:20" x14ac:dyDescent="0.25">
      <c r="B9" s="56" t="s">
        <v>125</v>
      </c>
      <c r="C9" s="26">
        <f>VLOOKUP($B9, 'Step 2'!$A$3:$B$287,'Grouping 3'!C$3,FALSE)</f>
        <v>17860</v>
      </c>
      <c r="D9" s="26" t="e">
        <f>VLOOKUP($B9, 'Step 2'!$A$3:$B$287,'Grouping 3'!D$3,FALSE)</f>
        <v>#REF!</v>
      </c>
      <c r="E9" s="26" t="e">
        <f>VLOOKUP($B9, 'Step 2'!$A$3:$B$287,'Grouping 3'!E$3,FALSE)</f>
        <v>#REF!</v>
      </c>
      <c r="F9" s="26" t="e">
        <f>VLOOKUP($B9, 'Step 2'!$A$3:$B$287,'Grouping 3'!F$3,FALSE)</f>
        <v>#REF!</v>
      </c>
      <c r="G9" s="26"/>
      <c r="H9" s="26">
        <f>VLOOKUP($B9, 'Step 4'!$A$3:$B$287, 'Grouping 3'!H$3,FALSE)</f>
        <v>1333</v>
      </c>
      <c r="I9" s="26" t="e">
        <f>VLOOKUP($B9, 'Step 4'!$A$3:$B$287, 'Grouping 3'!I$3,FALSE)</f>
        <v>#REF!</v>
      </c>
      <c r="J9" s="26" t="e">
        <f>VLOOKUP($B9, 'Step 4'!$A$3:$B$287, 'Grouping 3'!J$3,FALSE)</f>
        <v>#REF!</v>
      </c>
      <c r="K9" s="26" t="e">
        <f>VLOOKUP($B9, 'Step 4'!$A$3:$B$287, 'Grouping 3'!K$3,FALSE)</f>
        <v>#REF!</v>
      </c>
      <c r="M9" s="48">
        <f t="shared" si="1"/>
        <v>7.5</v>
      </c>
      <c r="N9" s="48" t="e">
        <f t="shared" si="2"/>
        <v>#REF!</v>
      </c>
      <c r="O9" s="48" t="e">
        <f t="shared" si="3"/>
        <v>#REF!</v>
      </c>
      <c r="P9" s="48" t="e">
        <f t="shared" si="4"/>
        <v>#REF!</v>
      </c>
      <c r="R9" s="48" t="e">
        <f>VLOOKUP(B9,#REF!, 6,FALSE)</f>
        <v>#REF!</v>
      </c>
      <c r="T9" s="48" t="s">
        <v>185</v>
      </c>
    </row>
    <row r="10" spans="1:20" x14ac:dyDescent="0.25">
      <c r="B10" s="56" t="s">
        <v>65</v>
      </c>
      <c r="C10" s="26">
        <f>VLOOKUP($B10, 'Step 2'!$A$3:$B$287,'Grouping 3'!C$3,FALSE)</f>
        <v>30043</v>
      </c>
      <c r="D10" s="26" t="e">
        <f>VLOOKUP($B10, 'Step 2'!$A$3:$B$287,'Grouping 3'!D$3,FALSE)</f>
        <v>#REF!</v>
      </c>
      <c r="E10" s="26" t="e">
        <f>VLOOKUP($B10, 'Step 2'!$A$3:$B$287,'Grouping 3'!E$3,FALSE)</f>
        <v>#REF!</v>
      </c>
      <c r="F10" s="26" t="e">
        <f>VLOOKUP($B10, 'Step 2'!$A$3:$B$287,'Grouping 3'!F$3,FALSE)</f>
        <v>#REF!</v>
      </c>
      <c r="G10" s="26"/>
      <c r="H10" s="26">
        <f>VLOOKUP($B10, 'Step 4'!$A$3:$B$287, 'Grouping 3'!H$3,FALSE)</f>
        <v>2021</v>
      </c>
      <c r="I10" s="26" t="e">
        <f>VLOOKUP($B10, 'Step 4'!$A$3:$B$287, 'Grouping 3'!I$3,FALSE)</f>
        <v>#REF!</v>
      </c>
      <c r="J10" s="26" t="e">
        <f>VLOOKUP($B10, 'Step 4'!$A$3:$B$287, 'Grouping 3'!J$3,FALSE)</f>
        <v>#REF!</v>
      </c>
      <c r="K10" s="26" t="e">
        <f>VLOOKUP($B10, 'Step 4'!$A$3:$B$287, 'Grouping 3'!K$3,FALSE)</f>
        <v>#REF!</v>
      </c>
      <c r="M10" s="48">
        <f t="shared" si="1"/>
        <v>6.7</v>
      </c>
      <c r="N10" s="48" t="e">
        <f t="shared" si="2"/>
        <v>#REF!</v>
      </c>
      <c r="O10" s="48" t="e">
        <f t="shared" si="3"/>
        <v>#REF!</v>
      </c>
      <c r="P10" s="48" t="e">
        <f t="shared" si="4"/>
        <v>#REF!</v>
      </c>
      <c r="R10" s="48" t="e">
        <f>VLOOKUP(B10,#REF!, 6,FALSE)</f>
        <v>#REF!</v>
      </c>
      <c r="T10" s="48" t="s">
        <v>127</v>
      </c>
    </row>
    <row r="11" spans="1:20" x14ac:dyDescent="0.25">
      <c r="B11" s="57" t="s">
        <v>66</v>
      </c>
      <c r="C11" s="26">
        <f>VLOOKUP($B11, 'Step 2'!$A$3:$B$287,'Grouping 3'!C$3,FALSE)</f>
        <v>4401</v>
      </c>
      <c r="D11" s="26" t="e">
        <f>VLOOKUP($B11, 'Step 2'!$A$3:$B$287,'Grouping 3'!D$3,FALSE)</f>
        <v>#REF!</v>
      </c>
      <c r="E11" s="26" t="e">
        <f>VLOOKUP($B11, 'Step 2'!$A$3:$B$287,'Grouping 3'!E$3,FALSE)</f>
        <v>#REF!</v>
      </c>
      <c r="F11" s="26" t="e">
        <f>VLOOKUP($B11, 'Step 2'!$A$3:$B$287,'Grouping 3'!F$3,FALSE)</f>
        <v>#REF!</v>
      </c>
      <c r="G11" s="26"/>
      <c r="H11" s="26">
        <f>VLOOKUP($B11, 'Step 4'!$A$3:$B$287, 'Grouping 3'!H$3,FALSE)</f>
        <v>242</v>
      </c>
      <c r="I11" s="26" t="e">
        <f>VLOOKUP($B11, 'Step 4'!$A$3:$B$287, 'Grouping 3'!I$3,FALSE)</f>
        <v>#REF!</v>
      </c>
      <c r="J11" s="26" t="e">
        <f>VLOOKUP($B11, 'Step 4'!$A$3:$B$287, 'Grouping 3'!J$3,FALSE)</f>
        <v>#REF!</v>
      </c>
      <c r="K11" s="26" t="e">
        <f>VLOOKUP($B11, 'Step 4'!$A$3:$B$287, 'Grouping 3'!K$3,FALSE)</f>
        <v>#REF!</v>
      </c>
      <c r="M11" s="48">
        <f t="shared" si="1"/>
        <v>5.5</v>
      </c>
      <c r="N11" s="48" t="e">
        <f t="shared" si="2"/>
        <v>#REF!</v>
      </c>
      <c r="O11" s="48" t="e">
        <f t="shared" si="3"/>
        <v>#REF!</v>
      </c>
      <c r="P11" s="48" t="e">
        <f t="shared" si="4"/>
        <v>#REF!</v>
      </c>
      <c r="R11" s="48" t="e">
        <f>VLOOKUP(B11,#REF!, 6,FALSE)</f>
        <v>#REF!</v>
      </c>
      <c r="T11" s="48" t="s">
        <v>164</v>
      </c>
    </row>
    <row r="12" spans="1:20" x14ac:dyDescent="0.25">
      <c r="B12" s="57" t="s">
        <v>182</v>
      </c>
      <c r="C12" s="26">
        <f>VLOOKUP($B12, 'Step 2'!$A$3:$B$287,'Grouping 3'!C$3,FALSE)</f>
        <v>10591</v>
      </c>
      <c r="D12" s="26" t="e">
        <f>VLOOKUP($B12, 'Step 2'!$A$3:$B$287,'Grouping 3'!D$3,FALSE)</f>
        <v>#REF!</v>
      </c>
      <c r="E12" s="26" t="e">
        <f>VLOOKUP($B12, 'Step 2'!$A$3:$B$287,'Grouping 3'!E$3,FALSE)</f>
        <v>#REF!</v>
      </c>
      <c r="F12" s="26" t="e">
        <f>VLOOKUP($B12, 'Step 2'!$A$3:$B$287,'Grouping 3'!F$3,FALSE)</f>
        <v>#REF!</v>
      </c>
      <c r="G12" s="26"/>
      <c r="H12" s="26">
        <f>VLOOKUP($B12, 'Step 4'!$A$3:$B$287, 'Grouping 3'!H$3,FALSE)</f>
        <v>672</v>
      </c>
      <c r="I12" s="26" t="e">
        <f>VLOOKUP($B12, 'Step 4'!$A$3:$B$287, 'Grouping 3'!I$3,FALSE)</f>
        <v>#REF!</v>
      </c>
      <c r="J12" s="26" t="e">
        <f>VLOOKUP($B12, 'Step 4'!$A$3:$B$287, 'Grouping 3'!J$3,FALSE)</f>
        <v>#REF!</v>
      </c>
      <c r="K12" s="26" t="e">
        <f>VLOOKUP($B12, 'Step 4'!$A$3:$B$287, 'Grouping 3'!K$3,FALSE)</f>
        <v>#REF!</v>
      </c>
      <c r="M12" s="48">
        <f t="shared" si="1"/>
        <v>6.3</v>
      </c>
      <c r="N12" s="48" t="e">
        <f t="shared" si="2"/>
        <v>#REF!</v>
      </c>
      <c r="O12" s="48" t="e">
        <f t="shared" si="3"/>
        <v>#REF!</v>
      </c>
      <c r="P12" s="48" t="e">
        <f t="shared" si="4"/>
        <v>#REF!</v>
      </c>
      <c r="R12" s="48" t="e">
        <f>VLOOKUP(B12,#REF!, 6,FALSE)</f>
        <v>#REF!</v>
      </c>
      <c r="T12" s="48" t="s">
        <v>212</v>
      </c>
    </row>
    <row r="13" spans="1:20" x14ac:dyDescent="0.25">
      <c r="B13" s="6" t="s">
        <v>91</v>
      </c>
      <c r="C13" s="26">
        <f>VLOOKUP($B13, 'Step 2'!$A$3:$B$287,'Grouping 3'!C$3,FALSE)</f>
        <v>19308</v>
      </c>
      <c r="D13" s="26" t="e">
        <f>VLOOKUP($B13, 'Step 2'!$A$3:$B$287,'Grouping 3'!D$3,FALSE)</f>
        <v>#REF!</v>
      </c>
      <c r="E13" s="26" t="e">
        <f>VLOOKUP($B13, 'Step 2'!$A$3:$B$287,'Grouping 3'!E$3,FALSE)</f>
        <v>#REF!</v>
      </c>
      <c r="F13" s="26" t="e">
        <f>VLOOKUP($B13, 'Step 2'!$A$3:$B$287,'Grouping 3'!F$3,FALSE)</f>
        <v>#REF!</v>
      </c>
      <c r="G13" s="26"/>
      <c r="H13" s="26">
        <f>VLOOKUP($B13, 'Step 4'!$A$3:$B$287, 'Grouping 3'!H$3,FALSE)</f>
        <v>828</v>
      </c>
      <c r="I13" s="26" t="e">
        <f>VLOOKUP($B13, 'Step 4'!$A$3:$B$287, 'Grouping 3'!I$3,FALSE)</f>
        <v>#REF!</v>
      </c>
      <c r="J13" s="26" t="e">
        <f>VLOOKUP($B13, 'Step 4'!$A$3:$B$287, 'Grouping 3'!J$3,FALSE)</f>
        <v>#REF!</v>
      </c>
      <c r="K13" s="26" t="e">
        <f>VLOOKUP($B13, 'Step 4'!$A$3:$B$287, 'Grouping 3'!K$3,FALSE)</f>
        <v>#REF!</v>
      </c>
      <c r="M13" s="48">
        <f t="shared" si="1"/>
        <v>4.3</v>
      </c>
      <c r="N13" s="48" t="e">
        <f t="shared" si="2"/>
        <v>#REF!</v>
      </c>
      <c r="O13" s="48" t="e">
        <f t="shared" si="3"/>
        <v>#REF!</v>
      </c>
      <c r="P13" s="48" t="e">
        <f t="shared" si="4"/>
        <v>#REF!</v>
      </c>
      <c r="R13" s="48" t="e">
        <f>VLOOKUP(B13,#REF!, 6,FALSE)</f>
        <v>#REF!</v>
      </c>
      <c r="T13" s="48" t="s">
        <v>305</v>
      </c>
    </row>
    <row r="14" spans="1:20" x14ac:dyDescent="0.25">
      <c r="B14" s="49" t="s">
        <v>88</v>
      </c>
      <c r="C14" s="26">
        <f>VLOOKUP($B14, 'Step 2'!$A$3:$B$287,'Grouping 3'!C$3,FALSE)</f>
        <v>13236</v>
      </c>
      <c r="D14" s="26" t="e">
        <f>VLOOKUP($B14, 'Step 2'!$A$3:$B$287,'Grouping 3'!D$3,FALSE)</f>
        <v>#REF!</v>
      </c>
      <c r="E14" s="26" t="e">
        <f>VLOOKUP($B14, 'Step 2'!$A$3:$B$287,'Grouping 3'!E$3,FALSE)</f>
        <v>#REF!</v>
      </c>
      <c r="F14" s="26" t="e">
        <f>VLOOKUP($B14, 'Step 2'!$A$3:$B$287,'Grouping 3'!F$3,FALSE)</f>
        <v>#REF!</v>
      </c>
      <c r="G14" s="26"/>
      <c r="H14" s="26">
        <f>VLOOKUP($B14, 'Step 4'!$A$3:$B$287, 'Grouping 3'!H$3,FALSE)</f>
        <v>920</v>
      </c>
      <c r="I14" s="26" t="e">
        <f>VLOOKUP($B14, 'Step 4'!$A$3:$B$287, 'Grouping 3'!I$3,FALSE)</f>
        <v>#REF!</v>
      </c>
      <c r="J14" s="26" t="e">
        <f>VLOOKUP($B14, 'Step 4'!$A$3:$B$287, 'Grouping 3'!J$3,FALSE)</f>
        <v>#REF!</v>
      </c>
      <c r="K14" s="26" t="e">
        <f>VLOOKUP($B14, 'Step 4'!$A$3:$B$287, 'Grouping 3'!K$3,FALSE)</f>
        <v>#REF!</v>
      </c>
      <c r="M14" s="48">
        <f t="shared" si="1"/>
        <v>7</v>
      </c>
      <c r="N14" s="48" t="e">
        <f t="shared" si="2"/>
        <v>#REF!</v>
      </c>
      <c r="O14" s="48" t="e">
        <f t="shared" si="3"/>
        <v>#REF!</v>
      </c>
      <c r="P14" s="48" t="e">
        <f t="shared" si="4"/>
        <v>#REF!</v>
      </c>
      <c r="R14" s="48" t="e">
        <f>VLOOKUP(B14,#REF!, 6,FALSE)</f>
        <v>#REF!</v>
      </c>
      <c r="T14" s="48" t="s">
        <v>198</v>
      </c>
    </row>
    <row r="15" spans="1:20" x14ac:dyDescent="0.25">
      <c r="B15" s="56" t="s">
        <v>258</v>
      </c>
      <c r="C15" s="26">
        <f>VLOOKUP($B15, 'Step 2'!$A$3:$B$287,'Grouping 3'!C$3,FALSE)</f>
        <v>7419</v>
      </c>
      <c r="D15" s="26" t="e">
        <f>VLOOKUP($B15, 'Step 2'!$A$3:$B$287,'Grouping 3'!D$3,FALSE)</f>
        <v>#REF!</v>
      </c>
      <c r="E15" s="26" t="e">
        <f>VLOOKUP($B15, 'Step 2'!$A$3:$B$287,'Grouping 3'!E$3,FALSE)</f>
        <v>#REF!</v>
      </c>
      <c r="F15" s="26" t="e">
        <f>VLOOKUP($B15, 'Step 2'!$A$3:$B$287,'Grouping 3'!F$3,FALSE)</f>
        <v>#REF!</v>
      </c>
      <c r="G15" s="26"/>
      <c r="H15" s="26">
        <f>VLOOKUP($B15, 'Step 4'!$A$3:$B$287, 'Grouping 3'!H$3,FALSE)</f>
        <v>393</v>
      </c>
      <c r="I15" s="26" t="e">
        <f>VLOOKUP($B15, 'Step 4'!$A$3:$B$287, 'Grouping 3'!I$3,FALSE)</f>
        <v>#REF!</v>
      </c>
      <c r="J15" s="26" t="e">
        <f>VLOOKUP($B15, 'Step 4'!$A$3:$B$287, 'Grouping 3'!J$3,FALSE)</f>
        <v>#REF!</v>
      </c>
      <c r="K15" s="26" t="e">
        <f>VLOOKUP($B15, 'Step 4'!$A$3:$B$287, 'Grouping 3'!K$3,FALSE)</f>
        <v>#REF!</v>
      </c>
      <c r="M15" s="48">
        <f t="shared" si="1"/>
        <v>5.3</v>
      </c>
      <c r="N15" s="48" t="e">
        <f t="shared" si="2"/>
        <v>#REF!</v>
      </c>
      <c r="O15" s="48" t="e">
        <f t="shared" si="3"/>
        <v>#REF!</v>
      </c>
      <c r="P15" s="48" t="e">
        <f t="shared" si="4"/>
        <v>#REF!</v>
      </c>
      <c r="R15" s="48" t="e">
        <f>VLOOKUP(B15,#REF!, 6,FALSE)</f>
        <v>#REF!</v>
      </c>
      <c r="T15" s="48" t="s">
        <v>287</v>
      </c>
    </row>
    <row r="16" spans="1:20" x14ac:dyDescent="0.25">
      <c r="B16" s="28" t="s">
        <v>142</v>
      </c>
      <c r="C16" s="26">
        <f>VLOOKUP($B16, 'Step 2'!$A$3:$B$287,'Grouping 3'!C$3,FALSE)</f>
        <v>13014</v>
      </c>
      <c r="D16" s="26" t="e">
        <f>VLOOKUP($B16, 'Step 2'!$A$3:$B$287,'Grouping 3'!D$3,FALSE)</f>
        <v>#REF!</v>
      </c>
      <c r="E16" s="26" t="e">
        <f>VLOOKUP($B16, 'Step 2'!$A$3:$B$287,'Grouping 3'!E$3,FALSE)</f>
        <v>#REF!</v>
      </c>
      <c r="F16" s="26" t="e">
        <f>VLOOKUP($B16, 'Step 2'!$A$3:$B$287,'Grouping 3'!F$3,FALSE)</f>
        <v>#REF!</v>
      </c>
      <c r="G16" s="26"/>
      <c r="H16" s="26">
        <f>VLOOKUP($B16, 'Step 4'!$A$3:$B$287, 'Grouping 3'!H$3,FALSE)</f>
        <v>573</v>
      </c>
      <c r="I16" s="26" t="e">
        <f>VLOOKUP($B16, 'Step 4'!$A$3:$B$287, 'Grouping 3'!I$3,FALSE)</f>
        <v>#REF!</v>
      </c>
      <c r="J16" s="26" t="e">
        <f>VLOOKUP($B16, 'Step 4'!$A$3:$B$287, 'Grouping 3'!J$3,FALSE)</f>
        <v>#REF!</v>
      </c>
      <c r="K16" s="26" t="e">
        <f>VLOOKUP($B16, 'Step 4'!$A$3:$B$287, 'Grouping 3'!K$3,FALSE)</f>
        <v>#REF!</v>
      </c>
      <c r="M16" s="48">
        <f t="shared" si="1"/>
        <v>4.4000000000000004</v>
      </c>
      <c r="N16" s="48" t="e">
        <f t="shared" si="2"/>
        <v>#REF!</v>
      </c>
      <c r="O16" s="48" t="e">
        <f t="shared" si="3"/>
        <v>#REF!</v>
      </c>
      <c r="P16" s="48" t="e">
        <f t="shared" si="4"/>
        <v>#REF!</v>
      </c>
      <c r="R16" s="48" t="e">
        <f>VLOOKUP(B16,#REF!, 6,FALSE)</f>
        <v>#REF!</v>
      </c>
      <c r="T16" s="48" t="s">
        <v>58</v>
      </c>
    </row>
    <row r="17" spans="1:21" x14ac:dyDescent="0.25">
      <c r="B17" s="6" t="s">
        <v>117</v>
      </c>
      <c r="C17" s="26">
        <f>VLOOKUP($B17, 'Step 2'!$A$3:$B$287,'Grouping 3'!C$3,FALSE)</f>
        <v>54856</v>
      </c>
      <c r="D17" s="26" t="e">
        <f>VLOOKUP($B17, 'Step 2'!$A$3:$B$287,'Grouping 3'!D$3,FALSE)</f>
        <v>#REF!</v>
      </c>
      <c r="E17" s="26" t="e">
        <f>VLOOKUP($B17, 'Step 2'!$A$3:$B$287,'Grouping 3'!E$3,FALSE)</f>
        <v>#REF!</v>
      </c>
      <c r="F17" s="26" t="e">
        <f>VLOOKUP($B17, 'Step 2'!$A$3:$B$287,'Grouping 3'!F$3,FALSE)</f>
        <v>#REF!</v>
      </c>
      <c r="G17" s="26"/>
      <c r="H17" s="26">
        <f>VLOOKUP($B17, 'Step 4'!$A$3:$B$287, 'Grouping 3'!H$3,FALSE)</f>
        <v>2876</v>
      </c>
      <c r="I17" s="26" t="e">
        <f>VLOOKUP($B17, 'Step 4'!$A$3:$B$287, 'Grouping 3'!I$3,FALSE)</f>
        <v>#REF!</v>
      </c>
      <c r="J17" s="26" t="e">
        <f>VLOOKUP($B17, 'Step 4'!$A$3:$B$287, 'Grouping 3'!J$3,FALSE)</f>
        <v>#REF!</v>
      </c>
      <c r="K17" s="26" t="e">
        <f>VLOOKUP($B17, 'Step 4'!$A$3:$B$287, 'Grouping 3'!K$3,FALSE)</f>
        <v>#REF!</v>
      </c>
      <c r="M17" s="48">
        <f t="shared" si="1"/>
        <v>5.2</v>
      </c>
      <c r="N17" s="48" t="e">
        <f t="shared" si="2"/>
        <v>#REF!</v>
      </c>
      <c r="O17" s="48" t="e">
        <f t="shared" si="3"/>
        <v>#REF!</v>
      </c>
      <c r="P17" s="48" t="e">
        <f t="shared" si="4"/>
        <v>#REF!</v>
      </c>
      <c r="R17" s="48" t="e">
        <f>VLOOKUP(B17,#REF!, 6,FALSE)</f>
        <v>#REF!</v>
      </c>
      <c r="T17" s="48" t="s">
        <v>312</v>
      </c>
    </row>
    <row r="18" spans="1:21" x14ac:dyDescent="0.25">
      <c r="A18" s="48" t="s">
        <v>171</v>
      </c>
      <c r="B18" s="56" t="s">
        <v>113</v>
      </c>
      <c r="C18" s="26">
        <f>VLOOKUP($B18, 'Step 2'!$A$3:$B$287,'Grouping 3'!C$3,FALSE)</f>
        <v>13160</v>
      </c>
      <c r="D18" s="26" t="e">
        <f>VLOOKUP($B18, 'Step 2'!$A$3:$B$287,'Grouping 3'!D$3,FALSE)</f>
        <v>#REF!</v>
      </c>
      <c r="E18" s="26" t="e">
        <f>VLOOKUP($B18, 'Step 2'!$A$3:$B$287,'Grouping 3'!E$3,FALSE)</f>
        <v>#REF!</v>
      </c>
      <c r="F18" s="26" t="e">
        <f>VLOOKUP($B18, 'Step 2'!$A$3:$B$287,'Grouping 3'!F$3,FALSE)</f>
        <v>#REF!</v>
      </c>
      <c r="G18" s="26"/>
      <c r="H18" s="26">
        <f>VLOOKUP($B18, 'Step 4'!$A$3:$B$287, 'Grouping 3'!H$3,FALSE)</f>
        <v>594</v>
      </c>
      <c r="I18" s="26" t="e">
        <f>VLOOKUP($B18, 'Step 4'!$A$3:$B$287, 'Grouping 3'!I$3,FALSE)</f>
        <v>#REF!</v>
      </c>
      <c r="J18" s="26" t="e">
        <f>VLOOKUP($B18, 'Step 4'!$A$3:$B$287, 'Grouping 3'!J$3,FALSE)</f>
        <v>#REF!</v>
      </c>
      <c r="K18" s="26" t="e">
        <f>VLOOKUP($B18, 'Step 4'!$A$3:$B$287, 'Grouping 3'!K$3,FALSE)</f>
        <v>#REF!</v>
      </c>
      <c r="M18" s="48">
        <f t="shared" si="1"/>
        <v>4.5</v>
      </c>
      <c r="N18" s="48" t="e">
        <f t="shared" si="2"/>
        <v>#REF!</v>
      </c>
      <c r="O18" s="48" t="e">
        <f t="shared" si="3"/>
        <v>#REF!</v>
      </c>
      <c r="P18" s="48" t="e">
        <f t="shared" si="4"/>
        <v>#REF!</v>
      </c>
      <c r="R18" s="48" t="e">
        <f>VLOOKUP(B18,#REF!, 6,FALSE)</f>
        <v>#REF!</v>
      </c>
    </row>
    <row r="19" spans="1:21" x14ac:dyDescent="0.25">
      <c r="A19" s="55" t="s">
        <v>101</v>
      </c>
      <c r="B19" s="56" t="s">
        <v>166</v>
      </c>
      <c r="C19" s="26">
        <f>VLOOKUP($B19, 'Step 2'!$A$3:$B$287,'Grouping 3'!C$3,FALSE)</f>
        <v>15007</v>
      </c>
      <c r="D19" s="26" t="e">
        <f>VLOOKUP($B19, 'Step 2'!$A$3:$B$287,'Grouping 3'!D$3,FALSE)</f>
        <v>#REF!</v>
      </c>
      <c r="E19" s="26" t="e">
        <f>VLOOKUP($B19, 'Step 2'!$A$3:$B$287,'Grouping 3'!E$3,FALSE)</f>
        <v>#REF!</v>
      </c>
      <c r="F19" s="26" t="e">
        <f>VLOOKUP($B19, 'Step 2'!$A$3:$B$287,'Grouping 3'!F$3,FALSE)</f>
        <v>#REF!</v>
      </c>
      <c r="G19" s="26"/>
      <c r="H19" s="26">
        <f>VLOOKUP($B19, 'Step 4'!$A$3:$B$287, 'Grouping 3'!H$3,FALSE)</f>
        <v>732</v>
      </c>
      <c r="I19" s="26" t="e">
        <f>VLOOKUP($B19, 'Step 4'!$A$3:$B$287, 'Grouping 3'!I$3,FALSE)</f>
        <v>#REF!</v>
      </c>
      <c r="J19" s="26" t="e">
        <f>VLOOKUP($B19, 'Step 4'!$A$3:$B$287, 'Grouping 3'!J$3,FALSE)</f>
        <v>#REF!</v>
      </c>
      <c r="K19" s="26" t="e">
        <f>VLOOKUP($B19, 'Step 4'!$A$3:$B$287, 'Grouping 3'!K$3,FALSE)</f>
        <v>#REF!</v>
      </c>
      <c r="M19" s="48">
        <f t="shared" si="1"/>
        <v>4.9000000000000004</v>
      </c>
      <c r="N19" s="48" t="e">
        <f t="shared" si="2"/>
        <v>#REF!</v>
      </c>
      <c r="O19" s="48" t="e">
        <f t="shared" si="3"/>
        <v>#REF!</v>
      </c>
      <c r="P19" s="48" t="e">
        <f t="shared" si="4"/>
        <v>#REF!</v>
      </c>
      <c r="R19" s="48" t="e">
        <f>VLOOKUP(B19,#REF!, 6,FALSE)</f>
        <v>#REF!</v>
      </c>
      <c r="U19" s="48" t="s">
        <v>287</v>
      </c>
    </row>
    <row r="20" spans="1:21" x14ac:dyDescent="0.25">
      <c r="A20" s="55" t="s">
        <v>315</v>
      </c>
      <c r="B20" s="56" t="s">
        <v>281</v>
      </c>
      <c r="C20" s="26">
        <f>VLOOKUP($B20, 'Step 2'!$A$3:$B$287,'Grouping 3'!C$3,FALSE)</f>
        <v>10731</v>
      </c>
      <c r="D20" s="26" t="e">
        <f>VLOOKUP($B20, 'Step 2'!$A$3:$B$287,'Grouping 3'!D$3,FALSE)</f>
        <v>#REF!</v>
      </c>
      <c r="E20" s="26" t="e">
        <f>VLOOKUP($B20, 'Step 2'!$A$3:$B$287,'Grouping 3'!E$3,FALSE)</f>
        <v>#REF!</v>
      </c>
      <c r="F20" s="26" t="e">
        <f>VLOOKUP($B20, 'Step 2'!$A$3:$B$287,'Grouping 3'!F$3,FALSE)</f>
        <v>#REF!</v>
      </c>
      <c r="G20" s="26"/>
      <c r="H20" s="26">
        <f>VLOOKUP($B20, 'Step 4'!$A$3:$B$287, 'Grouping 3'!H$3,FALSE)</f>
        <v>529</v>
      </c>
      <c r="I20" s="26" t="e">
        <f>VLOOKUP($B20, 'Step 4'!$A$3:$B$287, 'Grouping 3'!I$3,FALSE)</f>
        <v>#REF!</v>
      </c>
      <c r="J20" s="26" t="e">
        <f>VLOOKUP($B20, 'Step 4'!$A$3:$B$287, 'Grouping 3'!J$3,FALSE)</f>
        <v>#REF!</v>
      </c>
      <c r="K20" s="26" t="e">
        <f>VLOOKUP($B20, 'Step 4'!$A$3:$B$287, 'Grouping 3'!K$3,FALSE)</f>
        <v>#REF!</v>
      </c>
      <c r="M20" s="48">
        <f t="shared" si="1"/>
        <v>4.9000000000000004</v>
      </c>
      <c r="N20" s="48" t="e">
        <f t="shared" si="2"/>
        <v>#REF!</v>
      </c>
      <c r="O20" s="48" t="e">
        <f t="shared" si="3"/>
        <v>#REF!</v>
      </c>
      <c r="P20" s="48" t="e">
        <f t="shared" si="4"/>
        <v>#REF!</v>
      </c>
      <c r="R20" s="48" t="e">
        <f>VLOOKUP(B20,#REF!, 6,FALSE)</f>
        <v>#REF!</v>
      </c>
    </row>
    <row r="21" spans="1:21" x14ac:dyDescent="0.25">
      <c r="B21" s="56" t="s">
        <v>315</v>
      </c>
      <c r="C21" s="26">
        <f>VLOOKUP($B21, 'Step 2'!$A$3:$B$287,'Grouping 3'!C$3,FALSE)</f>
        <v>4421</v>
      </c>
      <c r="D21" s="26" t="e">
        <f>VLOOKUP($B21, 'Step 2'!$A$3:$B$287,'Grouping 3'!D$3,FALSE)</f>
        <v>#REF!</v>
      </c>
      <c r="E21" s="26" t="e">
        <f>VLOOKUP($B21, 'Step 2'!$A$3:$B$287,'Grouping 3'!E$3,FALSE)</f>
        <v>#REF!</v>
      </c>
      <c r="F21" s="26" t="e">
        <f>VLOOKUP($B21, 'Step 2'!$A$3:$B$287,'Grouping 3'!F$3,FALSE)</f>
        <v>#REF!</v>
      </c>
      <c r="G21" s="26"/>
      <c r="H21" s="26">
        <f>VLOOKUP($B21, 'Step 4'!$A$3:$B$287, 'Grouping 3'!H$3,FALSE)</f>
        <v>178</v>
      </c>
      <c r="I21" s="26" t="e">
        <f>VLOOKUP($B21, 'Step 4'!$A$3:$B$287, 'Grouping 3'!I$3,FALSE)</f>
        <v>#REF!</v>
      </c>
      <c r="J21" s="26" t="e">
        <f>VLOOKUP($B21, 'Step 4'!$A$3:$B$287, 'Grouping 3'!J$3,FALSE)</f>
        <v>#REF!</v>
      </c>
      <c r="K21" s="26" t="e">
        <f>VLOOKUP($B21, 'Step 4'!$A$3:$B$287, 'Grouping 3'!K$3,FALSE)</f>
        <v>#REF!</v>
      </c>
      <c r="M21" s="48">
        <f t="shared" si="1"/>
        <v>4</v>
      </c>
      <c r="N21" s="48" t="e">
        <f t="shared" si="2"/>
        <v>#REF!</v>
      </c>
      <c r="O21" s="48" t="e">
        <f t="shared" si="3"/>
        <v>#REF!</v>
      </c>
      <c r="P21" s="48" t="e">
        <f t="shared" si="4"/>
        <v>#REF!</v>
      </c>
      <c r="R21" s="48" t="e">
        <f>VLOOKUP(B21,#REF!, 6,FALSE)</f>
        <v>#REF!</v>
      </c>
    </row>
    <row r="22" spans="1:21" x14ac:dyDescent="0.25">
      <c r="B22" s="48" t="s">
        <v>305</v>
      </c>
      <c r="C22" s="26">
        <f>VLOOKUP($B22, 'Step 2'!$A$3:$B$287,'Grouping 3'!C$3,FALSE)</f>
        <v>9222</v>
      </c>
      <c r="D22" s="26" t="e">
        <f>VLOOKUP($B22, 'Step 2'!$A$3:$B$287,'Grouping 3'!D$3,FALSE)</f>
        <v>#REF!</v>
      </c>
      <c r="E22" s="26" t="e">
        <f>VLOOKUP($B22, 'Step 2'!$A$3:$B$287,'Grouping 3'!E$3,FALSE)</f>
        <v>#REF!</v>
      </c>
      <c r="F22" s="26" t="e">
        <f>VLOOKUP($B22, 'Step 2'!$A$3:$B$287,'Grouping 3'!F$3,FALSE)</f>
        <v>#REF!</v>
      </c>
      <c r="G22" s="26"/>
      <c r="H22" s="26">
        <f>VLOOKUP($B22, 'Step 4'!$A$3:$B$287, 'Grouping 3'!H$3,FALSE)</f>
        <v>466</v>
      </c>
      <c r="I22" s="26" t="e">
        <f>VLOOKUP($B22, 'Step 4'!$A$3:$B$287, 'Grouping 3'!I$3,FALSE)</f>
        <v>#REF!</v>
      </c>
      <c r="J22" s="26" t="e">
        <f>VLOOKUP($B22, 'Step 4'!$A$3:$B$287, 'Grouping 3'!J$3,FALSE)</f>
        <v>#REF!</v>
      </c>
      <c r="K22" s="26" t="e">
        <f>VLOOKUP($B22, 'Step 4'!$A$3:$B$287, 'Grouping 3'!K$3,FALSE)</f>
        <v>#REF!</v>
      </c>
      <c r="M22" s="48">
        <f t="shared" si="1"/>
        <v>5.0999999999999996</v>
      </c>
      <c r="N22" s="48" t="e">
        <f t="shared" si="2"/>
        <v>#REF!</v>
      </c>
      <c r="O22" s="48" t="e">
        <f t="shared" si="3"/>
        <v>#REF!</v>
      </c>
      <c r="P22" s="48" t="e">
        <f t="shared" si="4"/>
        <v>#REF!</v>
      </c>
      <c r="R22" s="48" t="e">
        <f>VLOOKUP(B22,#REF!, 6,FALSE)</f>
        <v>#REF!</v>
      </c>
      <c r="T22" s="28" t="s">
        <v>173</v>
      </c>
    </row>
    <row r="23" spans="1:21" x14ac:dyDescent="0.25">
      <c r="B23" s="28" t="s">
        <v>185</v>
      </c>
      <c r="C23" s="26">
        <f>VLOOKUP($B23, 'Step 2'!$A$3:$B$287,'Grouping 3'!C$3,FALSE)</f>
        <v>65651</v>
      </c>
      <c r="D23" s="26" t="e">
        <f>VLOOKUP($B23, 'Step 2'!$A$3:$B$287,'Grouping 3'!D$3,FALSE)</f>
        <v>#REF!</v>
      </c>
      <c r="E23" s="26" t="e">
        <f>VLOOKUP($B23, 'Step 2'!$A$3:$B$287,'Grouping 3'!E$3,FALSE)</f>
        <v>#REF!</v>
      </c>
      <c r="F23" s="26" t="e">
        <f>VLOOKUP($B23, 'Step 2'!$A$3:$B$287,'Grouping 3'!F$3,FALSE)</f>
        <v>#REF!</v>
      </c>
      <c r="G23" s="26"/>
      <c r="H23" s="26">
        <f>VLOOKUP($B23, 'Step 4'!$A$3:$B$287, 'Grouping 3'!H$3,FALSE)</f>
        <v>2908</v>
      </c>
      <c r="I23" s="26" t="e">
        <f>VLOOKUP($B23, 'Step 4'!$A$3:$B$287, 'Grouping 3'!I$3,FALSE)</f>
        <v>#REF!</v>
      </c>
      <c r="J23" s="26" t="e">
        <f>VLOOKUP($B23, 'Step 4'!$A$3:$B$287, 'Grouping 3'!J$3,FALSE)</f>
        <v>#REF!</v>
      </c>
      <c r="K23" s="26" t="e">
        <f>VLOOKUP($B23, 'Step 4'!$A$3:$B$287, 'Grouping 3'!K$3,FALSE)</f>
        <v>#REF!</v>
      </c>
      <c r="M23" s="48">
        <f t="shared" ref="M23" si="5">ROUND(TRUNC(H23/C23,4)*100,1)</f>
        <v>4.4000000000000004</v>
      </c>
      <c r="N23" s="48" t="e">
        <f t="shared" ref="N23" si="6">ROUND(TRUNC(I23/D23,4)*100,1)</f>
        <v>#REF!</v>
      </c>
      <c r="O23" s="48" t="e">
        <f t="shared" ref="O23" si="7">ROUND(TRUNC(J23/E23,4)*100,1)</f>
        <v>#REF!</v>
      </c>
      <c r="P23" s="48" t="e">
        <f t="shared" ref="P23" si="8">ROUND(TRUNC(K23/F23,4)*100,1)</f>
        <v>#REF!</v>
      </c>
      <c r="R23" s="48" t="e">
        <f>VLOOKUP(B23,#REF!, 6,FALSE)</f>
        <v>#REF!</v>
      </c>
    </row>
    <row r="24" spans="1:21" s="28" customFormat="1" x14ac:dyDescent="0.25">
      <c r="C24" s="26"/>
      <c r="D24" s="26"/>
      <c r="E24" s="26"/>
      <c r="F24" s="26"/>
      <c r="G24" s="26"/>
      <c r="H24" s="26"/>
      <c r="I24" s="26"/>
      <c r="J24" s="26"/>
      <c r="K24" s="26"/>
      <c r="L24" s="48"/>
      <c r="M24" s="48"/>
      <c r="N24" s="48"/>
      <c r="O24" s="48"/>
      <c r="P24" s="48"/>
      <c r="Q24" s="48"/>
      <c r="R24" s="48" t="e">
        <f>VLOOKUP(B24,#REF!, 6,FALSE)</f>
        <v>#REF!</v>
      </c>
    </row>
    <row r="25" spans="1:21" x14ac:dyDescent="0.25">
      <c r="B25" s="28"/>
      <c r="C25" s="26"/>
      <c r="D25" s="26"/>
      <c r="E25" s="26"/>
      <c r="F25" s="26"/>
      <c r="G25" s="26"/>
      <c r="H25" s="26"/>
      <c r="I25" s="26"/>
      <c r="J25" s="26"/>
      <c r="K25" s="26"/>
      <c r="R25" s="48" t="e">
        <f>VLOOKUP(B25,#REF!, 6,FALSE)</f>
        <v>#REF!</v>
      </c>
    </row>
    <row r="26" spans="1:21" x14ac:dyDescent="0.25">
      <c r="B26" s="28"/>
      <c r="C26" s="26"/>
      <c r="D26" s="26"/>
      <c r="E26" s="26"/>
      <c r="F26" s="26"/>
      <c r="G26" s="26"/>
      <c r="H26" s="26"/>
      <c r="I26" s="26"/>
      <c r="J26" s="26"/>
      <c r="K26" s="26"/>
      <c r="R26" s="48" t="e">
        <f>VLOOKUP(B26,#REF!, 6,FALSE)</f>
        <v>#REF!</v>
      </c>
    </row>
    <row r="27" spans="1:21" x14ac:dyDescent="0.25">
      <c r="B27" s="28"/>
      <c r="C27" s="26"/>
      <c r="D27" s="26"/>
      <c r="E27" s="26"/>
      <c r="F27" s="26"/>
      <c r="G27" s="26"/>
      <c r="H27" s="26"/>
      <c r="I27" s="26"/>
      <c r="J27" s="26"/>
      <c r="K27" s="26"/>
      <c r="R27" s="48" t="e">
        <f>VLOOKUP(B27,#REF!, 6,FALSE)</f>
        <v>#REF!</v>
      </c>
    </row>
    <row r="28" spans="1:21" x14ac:dyDescent="0.25">
      <c r="C28" s="26"/>
      <c r="D28" s="26"/>
      <c r="E28" s="26"/>
      <c r="F28" s="26"/>
      <c r="G28" s="26"/>
      <c r="H28" s="26"/>
      <c r="I28" s="26"/>
      <c r="J28" s="26"/>
      <c r="K28" s="26"/>
      <c r="R28" s="48" t="e">
        <f>VLOOKUP(B28,#REF!, 6,FALSE)</f>
        <v>#REF!</v>
      </c>
    </row>
    <row r="29" spans="1:21" x14ac:dyDescent="0.25">
      <c r="B29" s="48" t="s">
        <v>394</v>
      </c>
      <c r="C29" s="26">
        <f>SUM(C8:C28)</f>
        <v>331109</v>
      </c>
      <c r="D29" s="26" t="e">
        <f t="shared" ref="D29:K29" si="9">SUM(D8:D28)</f>
        <v>#REF!</v>
      </c>
      <c r="E29" s="26" t="e">
        <f t="shared" si="9"/>
        <v>#REF!</v>
      </c>
      <c r="F29" s="26" t="e">
        <f t="shared" si="9"/>
        <v>#REF!</v>
      </c>
      <c r="G29" s="26">
        <f t="shared" si="9"/>
        <v>0</v>
      </c>
      <c r="H29" s="26">
        <f t="shared" si="9"/>
        <v>18001</v>
      </c>
      <c r="I29" s="26" t="e">
        <f t="shared" si="9"/>
        <v>#REF!</v>
      </c>
      <c r="J29" s="26" t="e">
        <f t="shared" si="9"/>
        <v>#REF!</v>
      </c>
      <c r="K29" s="26" t="e">
        <f t="shared" si="9"/>
        <v>#REF!</v>
      </c>
      <c r="M29" s="48">
        <f>ROUND(TRUNC(H29/C29,4)*100,1)</f>
        <v>5.4</v>
      </c>
      <c r="N29" s="48" t="e">
        <f>ROUND(TRUNC(I29/D29,4)*100,1)</f>
        <v>#REF!</v>
      </c>
      <c r="O29" s="48" t="e">
        <f>ROUND(TRUNC(J29/E29,4)*100,1)</f>
        <v>#REF!</v>
      </c>
      <c r="P29" s="48" t="e">
        <f>ROUND(TRUNC(K29/F29,4)*100,1)</f>
        <v>#REF!</v>
      </c>
      <c r="R29" s="48" t="e">
        <f>VLOOKUP(B29,#REF!, 6,FALSE)</f>
        <v>#REF!</v>
      </c>
    </row>
    <row r="30" spans="1:21" x14ac:dyDescent="0.25">
      <c r="C30" s="26"/>
      <c r="D30" s="26"/>
      <c r="E30" s="26"/>
      <c r="F30" s="26"/>
      <c r="G30" s="26"/>
      <c r="H30" s="26"/>
      <c r="I30" s="26"/>
      <c r="J30" s="26"/>
      <c r="K30" s="26"/>
    </row>
    <row r="31" spans="1:21" x14ac:dyDescent="0.25">
      <c r="B31" s="28" t="s">
        <v>455</v>
      </c>
      <c r="C31" s="26"/>
      <c r="D31" s="26"/>
      <c r="E31" s="26"/>
      <c r="F31" s="26"/>
      <c r="G31" s="26"/>
      <c r="H31" s="26"/>
      <c r="I31" s="26"/>
      <c r="J31" s="26"/>
      <c r="K31" s="26"/>
    </row>
    <row r="32" spans="1:21" ht="15.75" thickBot="1" x14ac:dyDescent="0.3">
      <c r="M32" s="1" t="e">
        <f>#REF!</f>
        <v>#REF!</v>
      </c>
      <c r="N32" s="1" t="e">
        <f>#REF!</f>
        <v>#REF!</v>
      </c>
      <c r="O32" s="1" t="e">
        <f>#REF!</f>
        <v>#REF!</v>
      </c>
      <c r="P32" s="1" t="e">
        <f>#REF!</f>
        <v>#REF!</v>
      </c>
      <c r="Q32" s="31" t="s">
        <v>37</v>
      </c>
    </row>
    <row r="33" spans="1:21" ht="15.75" hidden="1" thickTop="1" x14ac:dyDescent="0.25">
      <c r="M33" s="1"/>
      <c r="N33" s="1"/>
      <c r="O33" s="1"/>
      <c r="P33" s="1"/>
      <c r="Q33" s="40"/>
    </row>
    <row r="34" spans="1:21" ht="15.75" hidden="1" thickTop="1" x14ac:dyDescent="0.25">
      <c r="B34" s="48" t="s">
        <v>88</v>
      </c>
      <c r="C34" s="26">
        <f>VLOOKUP($B34, 'Step 2'!$A$3:$B$287,'Grouping 3'!C$3,FALSE)</f>
        <v>13236</v>
      </c>
      <c r="D34" s="26" t="e">
        <f>VLOOKUP($B34, 'Step 2'!$A$3:$B$287,'Grouping 3'!D$3,FALSE)</f>
        <v>#REF!</v>
      </c>
      <c r="E34" s="26" t="e">
        <f>VLOOKUP($B34, 'Step 2'!$A$3:$B$287,'Grouping 3'!E$3,FALSE)</f>
        <v>#REF!</v>
      </c>
      <c r="F34" s="26" t="e">
        <f>VLOOKUP($B34, 'Step 2'!$A$3:$B$287,'Grouping 3'!F$3,FALSE)</f>
        <v>#REF!</v>
      </c>
      <c r="G34" s="26"/>
      <c r="H34" s="26">
        <f>VLOOKUP($B34, 'Step 4'!$A$3:$B$287, 'Grouping 3'!H$3,FALSE)</f>
        <v>920</v>
      </c>
      <c r="I34" s="26" t="e">
        <f>VLOOKUP($B34, 'Step 4'!$A$3:$B$287, 'Grouping 3'!I$3,FALSE)</f>
        <v>#REF!</v>
      </c>
      <c r="J34" s="26" t="e">
        <f>VLOOKUP($B34, 'Step 4'!$A$3:$B$287, 'Grouping 3'!J$3,FALSE)</f>
        <v>#REF!</v>
      </c>
      <c r="K34" s="26" t="e">
        <f>VLOOKUP($B34, 'Step 4'!$A$3:$B$287, 'Grouping 3'!K$3,FALSE)</f>
        <v>#REF!</v>
      </c>
      <c r="M34" s="48">
        <f t="shared" ref="M34:P41" si="10">ROUND(TRUNC(H34/C34,4)*100,1)</f>
        <v>7</v>
      </c>
      <c r="N34" s="48" t="e">
        <f t="shared" si="10"/>
        <v>#REF!</v>
      </c>
      <c r="O34" s="48" t="e">
        <f t="shared" si="10"/>
        <v>#REF!</v>
      </c>
      <c r="P34" s="48" t="e">
        <f t="shared" si="10"/>
        <v>#REF!</v>
      </c>
      <c r="Q34" s="40" t="s">
        <v>16</v>
      </c>
    </row>
    <row r="35" spans="1:21" ht="15.75" hidden="1" thickTop="1" x14ac:dyDescent="0.25">
      <c r="B35" s="48" t="s">
        <v>330</v>
      </c>
      <c r="C35" s="26">
        <f>VLOOKUP($B35, 'Step 2'!$A$3:$B$287,'Grouping 3'!C$3,FALSE)</f>
        <v>23136</v>
      </c>
      <c r="D35" s="26" t="e">
        <f>VLOOKUP($B35, 'Step 2'!$A$3:$B$287,'Grouping 3'!D$3,FALSE)</f>
        <v>#REF!</v>
      </c>
      <c r="E35" s="26" t="e">
        <f>VLOOKUP($B35, 'Step 2'!$A$3:$B$287,'Grouping 3'!E$3,FALSE)</f>
        <v>#REF!</v>
      </c>
      <c r="F35" s="26" t="e">
        <f>VLOOKUP($B35, 'Step 2'!$A$3:$B$287,'Grouping 3'!F$3,FALSE)</f>
        <v>#REF!</v>
      </c>
      <c r="G35" s="26"/>
      <c r="H35" s="26">
        <f>VLOOKUP($B35, 'Step 4'!$A$3:$B$287, 'Grouping 3'!H$3,FALSE)</f>
        <v>1061</v>
      </c>
      <c r="I35" s="26" t="e">
        <f>VLOOKUP($B35, 'Step 4'!$A$3:$B$287, 'Grouping 3'!I$3,FALSE)</f>
        <v>#REF!</v>
      </c>
      <c r="J35" s="26" t="e">
        <f>VLOOKUP($B35, 'Step 4'!$A$3:$B$287, 'Grouping 3'!J$3,FALSE)</f>
        <v>#REF!</v>
      </c>
      <c r="K35" s="26" t="e">
        <f>VLOOKUP($B35, 'Step 4'!$A$3:$B$287, 'Grouping 3'!K$3,FALSE)</f>
        <v>#REF!</v>
      </c>
      <c r="M35" s="48">
        <f t="shared" si="10"/>
        <v>4.5999999999999996</v>
      </c>
      <c r="N35" s="48" t="e">
        <f t="shared" si="10"/>
        <v>#REF!</v>
      </c>
      <c r="O35" s="48" t="e">
        <f t="shared" si="10"/>
        <v>#REF!</v>
      </c>
      <c r="P35" s="48" t="e">
        <f t="shared" si="10"/>
        <v>#REF!</v>
      </c>
      <c r="Q35" s="40" t="s">
        <v>16</v>
      </c>
      <c r="R35" s="48" t="s">
        <v>88</v>
      </c>
      <c r="S35" s="48" t="s">
        <v>88</v>
      </c>
      <c r="U35" s="48" t="s">
        <v>88</v>
      </c>
    </row>
    <row r="36" spans="1:21" ht="15.75" hidden="1" thickTop="1" x14ac:dyDescent="0.25">
      <c r="B36" s="48" t="s">
        <v>185</v>
      </c>
      <c r="C36" s="26">
        <f>VLOOKUP($B36, 'Step 2'!$A$3:$B$287,'Grouping 3'!C$3,FALSE)</f>
        <v>65651</v>
      </c>
      <c r="D36" s="26" t="e">
        <f>VLOOKUP($B36, 'Step 2'!$A$3:$B$287,'Grouping 3'!D$3,FALSE)</f>
        <v>#REF!</v>
      </c>
      <c r="E36" s="26" t="e">
        <f>VLOOKUP($B36, 'Step 2'!$A$3:$B$287,'Grouping 3'!E$3,FALSE)</f>
        <v>#REF!</v>
      </c>
      <c r="F36" s="26" t="e">
        <f>VLOOKUP($B36, 'Step 2'!$A$3:$B$287,'Grouping 3'!F$3,FALSE)</f>
        <v>#REF!</v>
      </c>
      <c r="G36" s="26"/>
      <c r="H36" s="26">
        <f>VLOOKUP($B36, 'Step 4'!$A$3:$B$287, 'Grouping 3'!H$3,FALSE)</f>
        <v>2908</v>
      </c>
      <c r="I36" s="26" t="e">
        <f>VLOOKUP($B36, 'Step 4'!$A$3:$B$287, 'Grouping 3'!I$3,FALSE)</f>
        <v>#REF!</v>
      </c>
      <c r="J36" s="26" t="e">
        <f>VLOOKUP($B36, 'Step 4'!$A$3:$B$287, 'Grouping 3'!J$3,FALSE)</f>
        <v>#REF!</v>
      </c>
      <c r="K36" s="26" t="e">
        <f>VLOOKUP($B36, 'Step 4'!$A$3:$B$287, 'Grouping 3'!K$3,FALSE)</f>
        <v>#REF!</v>
      </c>
      <c r="M36" s="48">
        <f t="shared" si="10"/>
        <v>4.4000000000000004</v>
      </c>
      <c r="N36" s="48" t="e">
        <f t="shared" si="10"/>
        <v>#REF!</v>
      </c>
      <c r="O36" s="48" t="e">
        <f t="shared" si="10"/>
        <v>#REF!</v>
      </c>
      <c r="P36" s="48" t="e">
        <f t="shared" si="10"/>
        <v>#REF!</v>
      </c>
      <c r="Q36" s="40" t="s">
        <v>15</v>
      </c>
      <c r="R36" s="48" t="s">
        <v>164</v>
      </c>
      <c r="S36" s="48" t="s">
        <v>212</v>
      </c>
      <c r="U36" s="48" t="s">
        <v>287</v>
      </c>
    </row>
    <row r="37" spans="1:21" ht="15.75" hidden="1" thickTop="1" x14ac:dyDescent="0.25">
      <c r="B37" s="48" t="s">
        <v>171</v>
      </c>
      <c r="C37" s="26">
        <f>VLOOKUP($B37, 'Step 2'!$A$3:$B$287,'Grouping 3'!C$3,FALSE)</f>
        <v>39963</v>
      </c>
      <c r="D37" s="26" t="e">
        <f>VLOOKUP($B37, 'Step 2'!$A$3:$B$287,'Grouping 3'!D$3,FALSE)</f>
        <v>#REF!</v>
      </c>
      <c r="E37" s="26" t="e">
        <f>VLOOKUP($B37, 'Step 2'!$A$3:$B$287,'Grouping 3'!E$3,FALSE)</f>
        <v>#REF!</v>
      </c>
      <c r="F37" s="26" t="e">
        <f>VLOOKUP($B37, 'Step 2'!$A$3:$B$287,'Grouping 3'!F$3,FALSE)</f>
        <v>#REF!</v>
      </c>
      <c r="G37" s="26"/>
      <c r="H37" s="26">
        <f>VLOOKUP($B37, 'Step 4'!$A$3:$B$287, 'Grouping 3'!H$3,FALSE)</f>
        <v>1982</v>
      </c>
      <c r="I37" s="26" t="e">
        <f>VLOOKUP($B37, 'Step 4'!$A$3:$B$287, 'Grouping 3'!I$3,FALSE)</f>
        <v>#REF!</v>
      </c>
      <c r="J37" s="26" t="e">
        <f>VLOOKUP($B37, 'Step 4'!$A$3:$B$287, 'Grouping 3'!J$3,FALSE)</f>
        <v>#REF!</v>
      </c>
      <c r="K37" s="26" t="e">
        <f>VLOOKUP($B37, 'Step 4'!$A$3:$B$287, 'Grouping 3'!K$3,FALSE)</f>
        <v>#REF!</v>
      </c>
      <c r="M37" s="48">
        <f t="shared" si="10"/>
        <v>5</v>
      </c>
      <c r="N37" s="48" t="e">
        <f t="shared" si="10"/>
        <v>#REF!</v>
      </c>
      <c r="O37" s="48" t="e">
        <f t="shared" si="10"/>
        <v>#REF!</v>
      </c>
      <c r="P37" s="48" t="e">
        <f t="shared" si="10"/>
        <v>#REF!</v>
      </c>
      <c r="Q37" s="40" t="s">
        <v>16</v>
      </c>
    </row>
    <row r="38" spans="1:21" ht="15.75" hidden="1" thickTop="1" x14ac:dyDescent="0.25">
      <c r="B38" s="48" t="s">
        <v>164</v>
      </c>
      <c r="C38" s="26">
        <f>VLOOKUP($B38, 'Step 2'!$A$3:$B$287,'Grouping 3'!C$3,FALSE)</f>
        <v>40008</v>
      </c>
      <c r="D38" s="26" t="e">
        <f>VLOOKUP($B38, 'Step 2'!$A$3:$B$287,'Grouping 3'!D$3,FALSE)</f>
        <v>#REF!</v>
      </c>
      <c r="E38" s="26" t="e">
        <f>VLOOKUP($B38, 'Step 2'!$A$3:$B$287,'Grouping 3'!E$3,FALSE)</f>
        <v>#REF!</v>
      </c>
      <c r="F38" s="26" t="e">
        <f>VLOOKUP($B38, 'Step 2'!$A$3:$B$287,'Grouping 3'!F$3,FALSE)</f>
        <v>#REF!</v>
      </c>
      <c r="G38" s="26"/>
      <c r="H38" s="26">
        <f>VLOOKUP($B38, 'Step 4'!$A$3:$B$287, 'Grouping 3'!H$3,FALSE)</f>
        <v>1767</v>
      </c>
      <c r="I38" s="26" t="e">
        <f>VLOOKUP($B38, 'Step 4'!$A$3:$B$287, 'Grouping 3'!I$3,FALSE)</f>
        <v>#REF!</v>
      </c>
      <c r="J38" s="26" t="e">
        <f>VLOOKUP($B38, 'Step 4'!$A$3:$B$287, 'Grouping 3'!J$3,FALSE)</f>
        <v>#REF!</v>
      </c>
      <c r="K38" s="26" t="e">
        <f>VLOOKUP($B38, 'Step 4'!$A$3:$B$287, 'Grouping 3'!K$3,FALSE)</f>
        <v>#REF!</v>
      </c>
      <c r="M38" s="48">
        <f t="shared" si="10"/>
        <v>4.4000000000000004</v>
      </c>
      <c r="N38" s="48" t="e">
        <f t="shared" si="10"/>
        <v>#REF!</v>
      </c>
      <c r="O38" s="48" t="e">
        <f t="shared" si="10"/>
        <v>#REF!</v>
      </c>
      <c r="P38" s="48" t="e">
        <f t="shared" si="10"/>
        <v>#REF!</v>
      </c>
      <c r="Q38" s="40" t="s">
        <v>16</v>
      </c>
    </row>
    <row r="39" spans="1:21" ht="15.75" hidden="1" thickTop="1" x14ac:dyDescent="0.25">
      <c r="B39" s="48" t="s">
        <v>212</v>
      </c>
      <c r="C39" s="26">
        <f>VLOOKUP($B39, 'Step 2'!$A$3:$B$287,'Grouping 3'!C$3,FALSE)</f>
        <v>26653</v>
      </c>
      <c r="D39" s="26" t="e">
        <f>VLOOKUP($B39, 'Step 2'!$A$3:$B$287,'Grouping 3'!D$3,FALSE)</f>
        <v>#REF!</v>
      </c>
      <c r="E39" s="26" t="e">
        <f>VLOOKUP($B39, 'Step 2'!$A$3:$B$287,'Grouping 3'!E$3,FALSE)</f>
        <v>#REF!</v>
      </c>
      <c r="F39" s="26" t="e">
        <f>VLOOKUP($B39, 'Step 2'!$A$3:$B$287,'Grouping 3'!F$3,FALSE)</f>
        <v>#REF!</v>
      </c>
      <c r="G39" s="26"/>
      <c r="H39" s="26">
        <f>VLOOKUP($B39, 'Step 4'!$A$3:$B$287, 'Grouping 3'!H$3,FALSE)</f>
        <v>1241</v>
      </c>
      <c r="I39" s="26" t="e">
        <f>VLOOKUP($B39, 'Step 4'!$A$3:$B$287, 'Grouping 3'!I$3,FALSE)</f>
        <v>#REF!</v>
      </c>
      <c r="J39" s="26" t="e">
        <f>VLOOKUP($B39, 'Step 4'!$A$3:$B$287, 'Grouping 3'!J$3,FALSE)</f>
        <v>#REF!</v>
      </c>
      <c r="K39" s="26" t="e">
        <f>VLOOKUP($B39, 'Step 4'!$A$3:$B$287, 'Grouping 3'!K$3,FALSE)</f>
        <v>#REF!</v>
      </c>
      <c r="M39" s="48">
        <f t="shared" si="10"/>
        <v>4.7</v>
      </c>
      <c r="N39" s="48" t="e">
        <f t="shared" si="10"/>
        <v>#REF!</v>
      </c>
      <c r="O39" s="48" t="e">
        <f t="shared" si="10"/>
        <v>#REF!</v>
      </c>
      <c r="P39" s="48" t="e">
        <f t="shared" si="10"/>
        <v>#REF!</v>
      </c>
      <c r="Q39" s="40" t="s">
        <v>16</v>
      </c>
    </row>
    <row r="40" spans="1:21" ht="15.75" hidden="1" thickTop="1" x14ac:dyDescent="0.25">
      <c r="B40" s="48" t="s">
        <v>305</v>
      </c>
      <c r="C40" s="26">
        <f>VLOOKUP($B40, 'Step 2'!$A$3:$B$287,'Grouping 3'!C$3,FALSE)</f>
        <v>9222</v>
      </c>
      <c r="D40" s="26" t="e">
        <f>VLOOKUP($B40, 'Step 2'!$A$3:$B$287,'Grouping 3'!D$3,FALSE)</f>
        <v>#REF!</v>
      </c>
      <c r="E40" s="26" t="e">
        <f>VLOOKUP($B40, 'Step 2'!$A$3:$B$287,'Grouping 3'!E$3,FALSE)</f>
        <v>#REF!</v>
      </c>
      <c r="F40" s="26" t="e">
        <f>VLOOKUP($B40, 'Step 2'!$A$3:$B$287,'Grouping 3'!F$3,FALSE)</f>
        <v>#REF!</v>
      </c>
      <c r="G40" s="26"/>
      <c r="H40" s="26">
        <f>VLOOKUP($B40, 'Step 4'!$A$3:$B$287, 'Grouping 3'!H$3,FALSE)</f>
        <v>466</v>
      </c>
      <c r="I40" s="26" t="e">
        <f>VLOOKUP($B40, 'Step 4'!$A$3:$B$287, 'Grouping 3'!I$3,FALSE)</f>
        <v>#REF!</v>
      </c>
      <c r="J40" s="26" t="e">
        <f>VLOOKUP($B40, 'Step 4'!$A$3:$B$287, 'Grouping 3'!J$3,FALSE)</f>
        <v>#REF!</v>
      </c>
      <c r="K40" s="26" t="e">
        <f>VLOOKUP($B40, 'Step 4'!$A$3:$B$287, 'Grouping 3'!K$3,FALSE)</f>
        <v>#REF!</v>
      </c>
      <c r="M40" s="48">
        <f t="shared" si="10"/>
        <v>5.0999999999999996</v>
      </c>
      <c r="N40" s="48" t="e">
        <f t="shared" si="10"/>
        <v>#REF!</v>
      </c>
      <c r="O40" s="48" t="e">
        <f t="shared" si="10"/>
        <v>#REF!</v>
      </c>
      <c r="P40" s="48" t="e">
        <f t="shared" si="10"/>
        <v>#REF!</v>
      </c>
      <c r="Q40" s="40" t="s">
        <v>16</v>
      </c>
    </row>
    <row r="41" spans="1:21" ht="15.75" hidden="1" thickTop="1" x14ac:dyDescent="0.25">
      <c r="B41" s="48" t="s">
        <v>287</v>
      </c>
      <c r="C41" s="26">
        <f>VLOOKUP($B41, 'Step 2'!$A$3:$B$287,'Grouping 3'!C$3,FALSE)</f>
        <v>20460</v>
      </c>
      <c r="D41" s="26" t="e">
        <f>VLOOKUP($B41, 'Step 2'!$A$3:$B$287,'Grouping 3'!D$3,FALSE)</f>
        <v>#REF!</v>
      </c>
      <c r="E41" s="26" t="e">
        <f>VLOOKUP($B41, 'Step 2'!$A$3:$B$287,'Grouping 3'!E$3,FALSE)</f>
        <v>#REF!</v>
      </c>
      <c r="F41" s="26" t="e">
        <f>VLOOKUP($B41, 'Step 2'!$A$3:$B$287,'Grouping 3'!F$3,FALSE)</f>
        <v>#REF!</v>
      </c>
      <c r="G41" s="26"/>
      <c r="H41" s="26">
        <f>VLOOKUP($B41, 'Step 4'!$A$3:$B$287, 'Grouping 3'!H$3,FALSE)</f>
        <v>849</v>
      </c>
      <c r="I41" s="26" t="e">
        <f>VLOOKUP($B41, 'Step 4'!$A$3:$B$287, 'Grouping 3'!I$3,FALSE)</f>
        <v>#REF!</v>
      </c>
      <c r="J41" s="26" t="e">
        <f>VLOOKUP($B41, 'Step 4'!$A$3:$B$287, 'Grouping 3'!J$3,FALSE)</f>
        <v>#REF!</v>
      </c>
      <c r="K41" s="26" t="e">
        <f>VLOOKUP($B41, 'Step 4'!$A$3:$B$287, 'Grouping 3'!K$3,FALSE)</f>
        <v>#REF!</v>
      </c>
      <c r="M41" s="48">
        <f t="shared" si="10"/>
        <v>4.0999999999999996</v>
      </c>
      <c r="N41" s="48" t="e">
        <f t="shared" si="10"/>
        <v>#REF!</v>
      </c>
      <c r="O41" s="48" t="e">
        <f t="shared" si="10"/>
        <v>#REF!</v>
      </c>
      <c r="P41" s="48" t="e">
        <f t="shared" si="10"/>
        <v>#REF!</v>
      </c>
      <c r="Q41" s="40" t="s">
        <v>16</v>
      </c>
    </row>
    <row r="42" spans="1:21" ht="15.75" hidden="1" thickTop="1" x14ac:dyDescent="0.25">
      <c r="M42" s="1"/>
      <c r="N42" s="1"/>
      <c r="O42" s="1"/>
      <c r="P42" s="1"/>
      <c r="Q42" s="40"/>
    </row>
    <row r="43" spans="1:21" ht="15.75" hidden="1" thickTop="1" x14ac:dyDescent="0.25">
      <c r="B43" s="48" t="s">
        <v>142</v>
      </c>
      <c r="C43" s="26">
        <f>VLOOKUP($B43, 'Step 2'!$A$3:$B$287,'Grouping 3'!C$3,FALSE)</f>
        <v>13014</v>
      </c>
      <c r="D43" s="26" t="e">
        <f>VLOOKUP($B43, 'Step 2'!$A$3:$B$287,'Grouping 3'!D$3,FALSE)</f>
        <v>#REF!</v>
      </c>
      <c r="E43" s="26" t="e">
        <f>VLOOKUP($B43, 'Step 2'!$A$3:$B$287,'Grouping 3'!E$3,FALSE)</f>
        <v>#REF!</v>
      </c>
      <c r="F43" s="26" t="e">
        <f>VLOOKUP($B43, 'Step 2'!$A$3:$B$287,'Grouping 3'!F$3,FALSE)</f>
        <v>#REF!</v>
      </c>
      <c r="G43" s="26"/>
      <c r="H43" s="26">
        <f>VLOOKUP($B43, 'Step 4'!$A$3:$B$287, 'Grouping 3'!H$3,FALSE)</f>
        <v>573</v>
      </c>
      <c r="I43" s="26" t="e">
        <f>VLOOKUP($B43, 'Step 4'!$A$3:$B$287, 'Grouping 3'!I$3,FALSE)</f>
        <v>#REF!</v>
      </c>
      <c r="J43" s="26" t="e">
        <f>VLOOKUP($B43, 'Step 4'!$A$3:$B$287, 'Grouping 3'!J$3,FALSE)</f>
        <v>#REF!</v>
      </c>
      <c r="K43" s="26" t="e">
        <f>VLOOKUP($B43, 'Step 4'!$A$3:$B$287, 'Grouping 3'!K$3,FALSE)</f>
        <v>#REF!</v>
      </c>
      <c r="M43" s="48">
        <f>ROUND(TRUNC(H43/C43,4)*100,1)</f>
        <v>4.4000000000000004</v>
      </c>
      <c r="N43" s="48" t="e">
        <f t="shared" ref="N43:P43" si="11">ROUND(TRUNC(I43/D43,4)*100,1)</f>
        <v>#REF!</v>
      </c>
      <c r="O43" s="48" t="e">
        <f t="shared" si="11"/>
        <v>#REF!</v>
      </c>
      <c r="P43" s="48" t="e">
        <f t="shared" si="11"/>
        <v>#REF!</v>
      </c>
      <c r="Q43" s="40"/>
    </row>
    <row r="44" spans="1:21" ht="15.75" hidden="1" thickTop="1" x14ac:dyDescent="0.25">
      <c r="M44" s="1"/>
      <c r="N44" s="1"/>
      <c r="O44" s="1"/>
      <c r="P44" s="1"/>
      <c r="Q44" s="40"/>
    </row>
    <row r="45" spans="1:21" ht="15.75" hidden="1" thickTop="1" x14ac:dyDescent="0.25">
      <c r="A45" s="48" t="s">
        <v>404</v>
      </c>
      <c r="B45" s="48" t="s">
        <v>169</v>
      </c>
      <c r="C45" s="26">
        <f>VLOOKUP($B45, 'Step 2'!$A$3:$B$287,'Grouping 3'!C$3,FALSE)</f>
        <v>7515</v>
      </c>
      <c r="D45" s="26" t="e">
        <f>VLOOKUP($B45, 'Step 2'!$A$3:$B$287,'Grouping 3'!D$3,FALSE)</f>
        <v>#REF!</v>
      </c>
      <c r="E45" s="26" t="e">
        <f>VLOOKUP($B45, 'Step 2'!$A$3:$B$287,'Grouping 3'!E$3,FALSE)</f>
        <v>#REF!</v>
      </c>
      <c r="F45" s="26" t="e">
        <f>VLOOKUP($B45, 'Step 2'!$A$3:$B$287,'Grouping 3'!F$3,FALSE)</f>
        <v>#REF!</v>
      </c>
      <c r="G45" s="26"/>
      <c r="H45" s="26">
        <f>VLOOKUP($B45, 'Step 4'!$A$3:$B$287, 'Grouping 3'!H$3,FALSE)</f>
        <v>605</v>
      </c>
      <c r="I45" s="26" t="e">
        <f>VLOOKUP($B45, 'Step 4'!$A$3:$B$287, 'Grouping 3'!I$3,FALSE)</f>
        <v>#REF!</v>
      </c>
      <c r="J45" s="26" t="e">
        <f>VLOOKUP($B45, 'Step 4'!$A$3:$B$287, 'Grouping 3'!J$3,FALSE)</f>
        <v>#REF!</v>
      </c>
      <c r="K45" s="26" t="e">
        <f>VLOOKUP($B45, 'Step 4'!$A$3:$B$287, 'Grouping 3'!K$3,FALSE)</f>
        <v>#REF!</v>
      </c>
      <c r="M45" s="48">
        <f>ROUND(TRUNC(H45/C45,4)*100,1)</f>
        <v>8.1</v>
      </c>
      <c r="N45" s="48" t="e">
        <f>ROUND(TRUNC(I45/D45,4)*100,1)</f>
        <v>#REF!</v>
      </c>
      <c r="O45" s="48" t="e">
        <f>ROUND(TRUNC(J45/E45,4)*100,1)</f>
        <v>#REF!</v>
      </c>
      <c r="P45" s="48" t="e">
        <f>ROUND(TRUNC(K45/F45,4)*100,1)</f>
        <v>#REF!</v>
      </c>
      <c r="Q45" s="40"/>
    </row>
    <row r="46" spans="1:21" ht="15.75" hidden="1" thickTop="1" x14ac:dyDescent="0.25">
      <c r="M46" s="1"/>
      <c r="N46" s="1"/>
      <c r="O46" s="1"/>
      <c r="P46" s="1"/>
      <c r="Q46" s="40"/>
    </row>
    <row r="47" spans="1:21" ht="15.75" hidden="1" thickTop="1" x14ac:dyDescent="0.25">
      <c r="M47" s="1"/>
      <c r="N47" s="1"/>
      <c r="O47" s="1"/>
      <c r="P47" s="1"/>
      <c r="Q47" s="40"/>
    </row>
    <row r="48" spans="1:21" ht="15.75" thickTop="1" x14ac:dyDescent="0.25">
      <c r="M48" s="1"/>
      <c r="N48" s="1"/>
      <c r="O48" s="1"/>
      <c r="P48" s="1"/>
      <c r="Q48" s="40"/>
    </row>
    <row r="51" spans="1:18" x14ac:dyDescent="0.25">
      <c r="A51" s="37" t="s">
        <v>393</v>
      </c>
      <c r="B51" s="37" t="s">
        <v>54</v>
      </c>
      <c r="C51" s="26">
        <f>VLOOKUP($B51, 'Step 2'!$A$3:$B$287,'Grouping 3'!C$3,FALSE)</f>
        <v>24242</v>
      </c>
      <c r="D51" s="26" t="e">
        <f>VLOOKUP($B51, 'Step 2'!$A$3:$B$287,'Grouping 3'!D$3,FALSE)</f>
        <v>#REF!</v>
      </c>
      <c r="E51" s="26" t="e">
        <f>VLOOKUP($B51, 'Step 2'!$A$3:$B$287,'Grouping 3'!E$3,FALSE)</f>
        <v>#REF!</v>
      </c>
      <c r="F51" s="26" t="e">
        <f>VLOOKUP($B51, 'Step 2'!$A$3:$B$287,'Grouping 3'!F$3,FALSE)</f>
        <v>#REF!</v>
      </c>
      <c r="G51" s="26"/>
      <c r="H51" s="26">
        <f>VLOOKUP($B51, 'Step 4'!$A$3:$B$287, 'Grouping 3'!H$3,FALSE)</f>
        <v>1456</v>
      </c>
      <c r="I51" s="26" t="e">
        <f>VLOOKUP($B51, 'Step 4'!$A$3:$B$287, 'Grouping 3'!I$3,FALSE)</f>
        <v>#REF!</v>
      </c>
      <c r="J51" s="26" t="e">
        <f>VLOOKUP($B51, 'Step 4'!$A$3:$B$287, 'Grouping 3'!J$3,FALSE)</f>
        <v>#REF!</v>
      </c>
      <c r="K51" s="26" t="e">
        <f>VLOOKUP($B51, 'Step 4'!$A$3:$B$287, 'Grouping 3'!K$3,FALSE)</f>
        <v>#REF!</v>
      </c>
      <c r="M51" s="48">
        <f>ROUND(TRUNC(H51/C51,4)*100,1)</f>
        <v>6</v>
      </c>
      <c r="N51" s="48" t="e">
        <f>ROUND(TRUNC(I51/D51,4)*100,1)</f>
        <v>#REF!</v>
      </c>
      <c r="O51" s="48" t="e">
        <f>ROUND(TRUNC(J51/E51,4)*100,1)</f>
        <v>#REF!</v>
      </c>
      <c r="P51" s="48" t="e">
        <f>ROUND(TRUNC(K51/F51,4)*100,1)</f>
        <v>#REF!</v>
      </c>
      <c r="Q51" s="48" t="s">
        <v>395</v>
      </c>
    </row>
    <row r="53" spans="1:18" x14ac:dyDescent="0.25">
      <c r="A53" s="48" t="s">
        <v>404</v>
      </c>
      <c r="B53" s="36" t="s">
        <v>165</v>
      </c>
      <c r="C53" s="26">
        <f>VLOOKUP($B53, 'Step 2'!$A$3:$B$287,'Grouping 3'!C$3,FALSE)</f>
        <v>5726</v>
      </c>
      <c r="D53" s="26" t="e">
        <f>VLOOKUP($B53, 'Step 2'!$A$3:$B$287,'Grouping 3'!D$3,FALSE)</f>
        <v>#REF!</v>
      </c>
      <c r="E53" s="26" t="e">
        <f>VLOOKUP($B53, 'Step 2'!$A$3:$B$287,'Grouping 3'!E$3,FALSE)</f>
        <v>#REF!</v>
      </c>
      <c r="F53" s="26" t="e">
        <f>VLOOKUP($B53, 'Step 2'!$A$3:$B$287,'Grouping 3'!F$3,FALSE)</f>
        <v>#REF!</v>
      </c>
      <c r="G53" s="26"/>
      <c r="H53" s="26">
        <f>VLOOKUP($B53, 'Step 4'!$A$3:$B$287, 'Grouping 3'!H$3,FALSE)</f>
        <v>304</v>
      </c>
      <c r="I53" s="26" t="e">
        <f>VLOOKUP($B53, 'Step 4'!$A$3:$B$287, 'Grouping 3'!I$3,FALSE)</f>
        <v>#REF!</v>
      </c>
      <c r="J53" s="26" t="e">
        <f>VLOOKUP($B53, 'Step 4'!$A$3:$B$287, 'Grouping 3'!J$3,FALSE)</f>
        <v>#REF!</v>
      </c>
      <c r="K53" s="26" t="e">
        <f>VLOOKUP($B53, 'Step 4'!$A$3:$B$287, 'Grouping 3'!K$3,FALSE)</f>
        <v>#REF!</v>
      </c>
      <c r="M53" s="48">
        <f>ROUND(TRUNC(H53/C53,4)*100,1)</f>
        <v>5.3</v>
      </c>
      <c r="N53" s="48" t="e">
        <f>ROUND(TRUNC(I53/D53,4)*100,1)</f>
        <v>#REF!</v>
      </c>
      <c r="O53" s="48" t="e">
        <f>ROUND(TRUNC(J53/E53,4)*100,1)</f>
        <v>#REF!</v>
      </c>
      <c r="P53" s="48" t="e">
        <f>ROUND(TRUNC(K53/F53,4)*100,1)</f>
        <v>#REF!</v>
      </c>
      <c r="R53" s="48" t="s">
        <v>99</v>
      </c>
    </row>
    <row r="54" spans="1:18" x14ac:dyDescent="0.25">
      <c r="B54" s="48" t="s">
        <v>310</v>
      </c>
      <c r="C54" s="26">
        <f>VLOOKUP($B54, 'Step 2'!$A$3:$B$287,'Grouping 3'!C$3,FALSE)</f>
        <v>26697</v>
      </c>
      <c r="D54" s="26" t="e">
        <f>VLOOKUP($B54, 'Step 2'!$A$3:$B$287,'Grouping 3'!D$3,FALSE)</f>
        <v>#REF!</v>
      </c>
      <c r="E54" s="26" t="e">
        <f>VLOOKUP($B54, 'Step 2'!$A$3:$B$287,'Grouping 3'!E$3,FALSE)</f>
        <v>#REF!</v>
      </c>
      <c r="F54" s="26" t="e">
        <f>VLOOKUP($B54, 'Step 2'!$A$3:$B$287,'Grouping 3'!F$3,FALSE)</f>
        <v>#REF!</v>
      </c>
      <c r="G54" s="26"/>
      <c r="H54" s="26">
        <f>VLOOKUP($B54, 'Step 4'!$A$3:$B$287, 'Grouping 3'!H$3,FALSE)</f>
        <v>888</v>
      </c>
      <c r="I54" s="26" t="e">
        <f>VLOOKUP($B54, 'Step 4'!$A$3:$B$287, 'Grouping 3'!I$3,FALSE)</f>
        <v>#REF!</v>
      </c>
      <c r="J54" s="26" t="e">
        <f>VLOOKUP($B54, 'Step 4'!$A$3:$B$287, 'Grouping 3'!J$3,FALSE)</f>
        <v>#REF!</v>
      </c>
      <c r="K54" s="26" t="e">
        <f>VLOOKUP($B54, 'Step 4'!$A$3:$B$287, 'Grouping 3'!K$3,FALSE)</f>
        <v>#REF!</v>
      </c>
      <c r="M54" s="48">
        <f t="shared" ref="M54:P57" si="12">ROUND(TRUNC(H54/C54,4)*100,1)</f>
        <v>3.3</v>
      </c>
      <c r="N54" s="48" t="e">
        <f t="shared" si="12"/>
        <v>#REF!</v>
      </c>
      <c r="O54" s="48" t="e">
        <f t="shared" si="12"/>
        <v>#REF!</v>
      </c>
      <c r="P54" s="48" t="e">
        <f t="shared" si="12"/>
        <v>#REF!</v>
      </c>
      <c r="R54" s="48" t="s">
        <v>106</v>
      </c>
    </row>
    <row r="55" spans="1:18" x14ac:dyDescent="0.25">
      <c r="M55" s="48" t="e">
        <f t="shared" si="12"/>
        <v>#DIV/0!</v>
      </c>
      <c r="N55" s="48" t="e">
        <f t="shared" si="12"/>
        <v>#DIV/0!</v>
      </c>
      <c r="O55" s="48" t="e">
        <f t="shared" si="12"/>
        <v>#DIV/0!</v>
      </c>
      <c r="P55" s="48" t="e">
        <f t="shared" si="12"/>
        <v>#DIV/0!</v>
      </c>
      <c r="R55" s="48" t="s">
        <v>107</v>
      </c>
    </row>
    <row r="56" spans="1:18" x14ac:dyDescent="0.25">
      <c r="M56" s="48" t="e">
        <f t="shared" si="12"/>
        <v>#DIV/0!</v>
      </c>
      <c r="N56" s="48" t="e">
        <f t="shared" si="12"/>
        <v>#DIV/0!</v>
      </c>
      <c r="O56" s="48" t="e">
        <f t="shared" si="12"/>
        <v>#DIV/0!</v>
      </c>
      <c r="P56" s="48" t="e">
        <f t="shared" si="12"/>
        <v>#DIV/0!</v>
      </c>
      <c r="R56" s="48" t="s">
        <v>162</v>
      </c>
    </row>
    <row r="57" spans="1:18" x14ac:dyDescent="0.25">
      <c r="B57" s="48" t="s">
        <v>394</v>
      </c>
      <c r="C57" s="44">
        <f>SUM(C53:C56)</f>
        <v>32423</v>
      </c>
      <c r="D57" s="44" t="e">
        <f t="shared" ref="D57:K57" si="13">SUM(D53:D56)</f>
        <v>#REF!</v>
      </c>
      <c r="E57" s="44" t="e">
        <f t="shared" si="13"/>
        <v>#REF!</v>
      </c>
      <c r="F57" s="44" t="e">
        <f t="shared" si="13"/>
        <v>#REF!</v>
      </c>
      <c r="G57" s="44">
        <f t="shared" si="13"/>
        <v>0</v>
      </c>
      <c r="H57" s="44">
        <f t="shared" si="13"/>
        <v>1192</v>
      </c>
      <c r="I57" s="44" t="e">
        <f t="shared" si="13"/>
        <v>#REF!</v>
      </c>
      <c r="J57" s="44" t="e">
        <f t="shared" si="13"/>
        <v>#REF!</v>
      </c>
      <c r="K57" s="44" t="e">
        <f t="shared" si="13"/>
        <v>#REF!</v>
      </c>
      <c r="M57" s="48">
        <f t="shared" si="12"/>
        <v>3.7</v>
      </c>
      <c r="N57" s="48" t="e">
        <f t="shared" si="12"/>
        <v>#REF!</v>
      </c>
      <c r="O57" s="48" t="e">
        <f t="shared" si="12"/>
        <v>#REF!</v>
      </c>
      <c r="P57" s="48" t="e">
        <f t="shared" si="12"/>
        <v>#REF!</v>
      </c>
      <c r="R57" s="48" t="s">
        <v>165</v>
      </c>
    </row>
    <row r="58" spans="1:18" x14ac:dyDescent="0.25">
      <c r="R58" s="48" t="s">
        <v>191</v>
      </c>
    </row>
    <row r="59" spans="1:18" x14ac:dyDescent="0.25">
      <c r="R59" s="48" t="s">
        <v>195</v>
      </c>
    </row>
    <row r="60" spans="1:18" x14ac:dyDescent="0.25">
      <c r="R60" s="48" t="s">
        <v>228</v>
      </c>
    </row>
    <row r="61" spans="1:18" x14ac:dyDescent="0.25">
      <c r="R61" s="48" t="s">
        <v>234</v>
      </c>
    </row>
    <row r="62" spans="1:18" x14ac:dyDescent="0.25">
      <c r="R62" s="48" t="s">
        <v>248</v>
      </c>
    </row>
    <row r="63" spans="1:18" x14ac:dyDescent="0.25">
      <c r="R63" s="48" t="s">
        <v>250</v>
      </c>
    </row>
    <row r="64" spans="1:18" x14ac:dyDescent="0.25">
      <c r="R64" s="48" t="s">
        <v>262</v>
      </c>
    </row>
    <row r="65" spans="1:21" x14ac:dyDescent="0.25">
      <c r="R65" s="48" t="s">
        <v>296</v>
      </c>
    </row>
    <row r="66" spans="1:21" x14ac:dyDescent="0.25">
      <c r="R66" s="48" t="s">
        <v>310</v>
      </c>
    </row>
    <row r="67" spans="1:21" x14ac:dyDescent="0.25">
      <c r="B67" s="48" t="s">
        <v>406</v>
      </c>
    </row>
    <row r="68" spans="1:21" x14ac:dyDescent="0.25">
      <c r="A68" s="36" t="s">
        <v>393</v>
      </c>
      <c r="B68" s="36" t="s">
        <v>307</v>
      </c>
      <c r="C68" s="26">
        <f>VLOOKUP($B68, 'Step 2'!$A$3:$B$287,'Grouping 3'!C$3,FALSE)</f>
        <v>10682</v>
      </c>
      <c r="D68" s="26" t="e">
        <f>VLOOKUP($B68, 'Step 2'!$A$3:$B$287,'Grouping 3'!D$3,FALSE)</f>
        <v>#REF!</v>
      </c>
      <c r="E68" s="26" t="e">
        <f>VLOOKUP($B68, 'Step 2'!$A$3:$B$287,'Grouping 3'!E$3,FALSE)</f>
        <v>#REF!</v>
      </c>
      <c r="F68" s="26" t="e">
        <f>VLOOKUP($B68, 'Step 2'!$A$3:$B$287,'Grouping 3'!F$3,FALSE)</f>
        <v>#REF!</v>
      </c>
      <c r="G68" s="26"/>
      <c r="H68" s="26">
        <f>VLOOKUP($B68, 'Step 4'!$A$3:$B$287, 'Grouping 3'!H$3,FALSE)</f>
        <v>598</v>
      </c>
      <c r="I68" s="26" t="e">
        <f>VLOOKUP($B68, 'Step 4'!$A$3:$B$287, 'Grouping 3'!I$3,FALSE)</f>
        <v>#REF!</v>
      </c>
      <c r="J68" s="26" t="e">
        <f>VLOOKUP($B68, 'Step 4'!$A$3:$B$287, 'Grouping 3'!J$3,FALSE)</f>
        <v>#REF!</v>
      </c>
      <c r="K68" s="26" t="e">
        <f>VLOOKUP($B68, 'Step 4'!$A$3:$B$287, 'Grouping 3'!K$3,FALSE)</f>
        <v>#REF!</v>
      </c>
      <c r="M68" s="48">
        <f t="shared" ref="M68:P75" si="14">ROUND(TRUNC(H68/C68,4)*100,1)</f>
        <v>5.6</v>
      </c>
      <c r="N68" s="48" t="e">
        <f t="shared" si="14"/>
        <v>#REF!</v>
      </c>
      <c r="O68" s="48" t="e">
        <f t="shared" si="14"/>
        <v>#REF!</v>
      </c>
      <c r="P68" s="48" t="e">
        <f t="shared" si="14"/>
        <v>#REF!</v>
      </c>
    </row>
    <row r="69" spans="1:21" x14ac:dyDescent="0.25">
      <c r="A69" s="36" t="s">
        <v>393</v>
      </c>
      <c r="B69" s="36" t="s">
        <v>254</v>
      </c>
      <c r="C69" s="26">
        <f>VLOOKUP($B69, 'Step 2'!$A$3:$B$287,'Grouping 3'!C$3,FALSE)</f>
        <v>3802</v>
      </c>
      <c r="D69" s="26" t="e">
        <f>VLOOKUP($B69, 'Step 2'!$A$3:$B$287,'Grouping 3'!D$3,FALSE)</f>
        <v>#REF!</v>
      </c>
      <c r="E69" s="26" t="e">
        <f>VLOOKUP($B69, 'Step 2'!$A$3:$B$287,'Grouping 3'!E$3,FALSE)</f>
        <v>#REF!</v>
      </c>
      <c r="F69" s="26" t="e">
        <f>VLOOKUP($B69, 'Step 2'!$A$3:$B$287,'Grouping 3'!F$3,FALSE)</f>
        <v>#REF!</v>
      </c>
      <c r="G69" s="26"/>
      <c r="H69" s="26">
        <f>VLOOKUP($B69, 'Step 4'!$A$3:$B$287, 'Grouping 3'!H$3,FALSE)</f>
        <v>195</v>
      </c>
      <c r="I69" s="26" t="e">
        <f>VLOOKUP($B69, 'Step 4'!$A$3:$B$287, 'Grouping 3'!I$3,FALSE)</f>
        <v>#REF!</v>
      </c>
      <c r="J69" s="26" t="e">
        <f>VLOOKUP($B69, 'Step 4'!$A$3:$B$287, 'Grouping 3'!J$3,FALSE)</f>
        <v>#REF!</v>
      </c>
      <c r="K69" s="26" t="e">
        <f>VLOOKUP($B69, 'Step 4'!$A$3:$B$287, 'Grouping 3'!K$3,FALSE)</f>
        <v>#REF!</v>
      </c>
      <c r="M69" s="48">
        <f t="shared" si="14"/>
        <v>5.0999999999999996</v>
      </c>
      <c r="N69" s="48" t="e">
        <f t="shared" si="14"/>
        <v>#REF!</v>
      </c>
      <c r="O69" s="48" t="e">
        <f t="shared" si="14"/>
        <v>#REF!</v>
      </c>
      <c r="P69" s="48" t="e">
        <f t="shared" si="14"/>
        <v>#REF!</v>
      </c>
      <c r="R69" s="48" t="s">
        <v>310</v>
      </c>
      <c r="T69" s="48" t="s">
        <v>341</v>
      </c>
      <c r="U69" s="45" t="s">
        <v>56</v>
      </c>
    </row>
    <row r="70" spans="1:21" s="28" customFormat="1" x14ac:dyDescent="0.25">
      <c r="A70" s="6"/>
      <c r="B70" s="36" t="s">
        <v>278</v>
      </c>
      <c r="C70" s="26">
        <f>VLOOKUP($B70, 'Step 2'!$A$3:$B$287,'Grouping 1'!B$3,FALSE)</f>
        <v>2785</v>
      </c>
      <c r="D70" s="26" t="e">
        <f>VLOOKUP($B70, 'Step 2'!$A$3:$B$287,'Grouping 1'!C$3,FALSE)</f>
        <v>#REF!</v>
      </c>
      <c r="E70" s="26" t="e">
        <f>VLOOKUP($B70, 'Step 2'!$A$3:$B$287,'Grouping 1'!D$3,FALSE)</f>
        <v>#REF!</v>
      </c>
      <c r="F70" s="26" t="e">
        <f>VLOOKUP($B70, 'Step 2'!$A$3:$B$287,'Grouping 1'!E$3,FALSE)</f>
        <v>#REF!</v>
      </c>
      <c r="G70" s="26"/>
      <c r="H70" s="26">
        <f>VLOOKUP($B70, 'Step 4'!$A$3:$B$287, 'Grouping 1'!G$3,FALSE)</f>
        <v>187</v>
      </c>
      <c r="I70" s="26" t="e">
        <f>VLOOKUP($B70, 'Step 4'!$A$3:$B$287, 'Grouping 1'!H$3,FALSE)</f>
        <v>#REF!</v>
      </c>
      <c r="J70" s="26" t="e">
        <f>VLOOKUP($B70, 'Step 4'!$A$3:$B$287, 'Grouping 1'!I$3,FALSE)</f>
        <v>#REF!</v>
      </c>
      <c r="K70" s="26" t="e">
        <f>VLOOKUP($B70, 'Step 4'!$A$3:$B$287, 'Grouping 1'!J$3,FALSE)</f>
        <v>#REF!</v>
      </c>
      <c r="L70" s="48"/>
      <c r="M70" s="48">
        <f t="shared" si="14"/>
        <v>6.7</v>
      </c>
      <c r="N70" s="48" t="e">
        <f t="shared" si="14"/>
        <v>#REF!</v>
      </c>
      <c r="O70" s="48" t="e">
        <f t="shared" si="14"/>
        <v>#REF!</v>
      </c>
      <c r="P70" s="48" t="e">
        <f t="shared" si="14"/>
        <v>#REF!</v>
      </c>
      <c r="R70" s="48" t="s">
        <v>99</v>
      </c>
      <c r="T70" s="28" t="s">
        <v>353</v>
      </c>
      <c r="U70" s="45" t="s">
        <v>115</v>
      </c>
    </row>
    <row r="71" spans="1:21" s="28" customFormat="1" x14ac:dyDescent="0.25">
      <c r="A71" s="6"/>
      <c r="B71" s="45" t="s">
        <v>328</v>
      </c>
      <c r="C71" s="26">
        <f>VLOOKUP($B71, 'Step 2'!$A$3:$B$287,'Grouping 1'!B$3,FALSE)</f>
        <v>10624</v>
      </c>
      <c r="D71" s="26" t="e">
        <f>VLOOKUP($B71, 'Step 2'!$A$3:$B$287,'Grouping 1'!C$3,FALSE)</f>
        <v>#REF!</v>
      </c>
      <c r="E71" s="26" t="e">
        <f>VLOOKUP($B71, 'Step 2'!$A$3:$B$287,'Grouping 1'!D$3,FALSE)</f>
        <v>#REF!</v>
      </c>
      <c r="F71" s="26" t="e">
        <f>VLOOKUP($B71, 'Step 2'!$A$3:$B$287,'Grouping 1'!E$3,FALSE)</f>
        <v>#REF!</v>
      </c>
      <c r="G71" s="26"/>
      <c r="H71" s="26">
        <f>VLOOKUP($B71, 'Step 4'!$A$3:$B$287, 'Grouping 1'!G$3,FALSE)</f>
        <v>445</v>
      </c>
      <c r="I71" s="26" t="e">
        <f>VLOOKUP($B71, 'Step 4'!$A$3:$B$287, 'Grouping 1'!H$3,FALSE)</f>
        <v>#REF!</v>
      </c>
      <c r="J71" s="26" t="e">
        <f>VLOOKUP($B71, 'Step 4'!$A$3:$B$287, 'Grouping 1'!I$3,FALSE)</f>
        <v>#REF!</v>
      </c>
      <c r="K71" s="26" t="e">
        <f>VLOOKUP($B71, 'Step 4'!$A$3:$B$287, 'Grouping 1'!J$3,FALSE)</f>
        <v>#REF!</v>
      </c>
      <c r="M71" s="48">
        <f t="shared" si="14"/>
        <v>4.2</v>
      </c>
      <c r="N71" s="48" t="e">
        <f t="shared" si="14"/>
        <v>#REF!</v>
      </c>
      <c r="O71" s="48" t="e">
        <f t="shared" si="14"/>
        <v>#REF!</v>
      </c>
      <c r="P71" s="48" t="e">
        <f t="shared" si="14"/>
        <v>#REF!</v>
      </c>
      <c r="R71" s="48" t="s">
        <v>195</v>
      </c>
      <c r="T71" s="28" t="s">
        <v>354</v>
      </c>
      <c r="U71" s="45" t="s">
        <v>119</v>
      </c>
    </row>
    <row r="72" spans="1:21" s="28" customFormat="1" x14ac:dyDescent="0.25">
      <c r="A72" s="6"/>
      <c r="B72" s="6"/>
      <c r="C72" s="43"/>
      <c r="D72" s="43"/>
      <c r="E72" s="43"/>
      <c r="F72" s="43"/>
      <c r="G72" s="43"/>
      <c r="H72" s="43"/>
      <c r="I72" s="43"/>
      <c r="J72" s="43"/>
      <c r="K72" s="43"/>
      <c r="M72" s="48" t="e">
        <f t="shared" si="14"/>
        <v>#DIV/0!</v>
      </c>
      <c r="N72" s="48" t="e">
        <f t="shared" si="14"/>
        <v>#DIV/0!</v>
      </c>
      <c r="O72" s="48" t="e">
        <f t="shared" si="14"/>
        <v>#DIV/0!</v>
      </c>
      <c r="P72" s="48" t="e">
        <f t="shared" si="14"/>
        <v>#DIV/0!</v>
      </c>
      <c r="R72" s="48" t="s">
        <v>284</v>
      </c>
      <c r="T72" s="28" t="s">
        <v>367</v>
      </c>
      <c r="U72" s="45" t="s">
        <v>175</v>
      </c>
    </row>
    <row r="73" spans="1:21" s="28" customFormat="1" x14ac:dyDescent="0.25">
      <c r="A73" s="6"/>
      <c r="B73" s="6"/>
      <c r="C73" s="43"/>
      <c r="D73" s="43"/>
      <c r="E73" s="43"/>
      <c r="F73" s="43"/>
      <c r="G73" s="43"/>
      <c r="H73" s="43"/>
      <c r="I73" s="43"/>
      <c r="J73" s="43"/>
      <c r="K73" s="43"/>
      <c r="M73" s="48" t="e">
        <f t="shared" si="14"/>
        <v>#DIV/0!</v>
      </c>
      <c r="N73" s="48" t="e">
        <f t="shared" si="14"/>
        <v>#DIV/0!</v>
      </c>
      <c r="O73" s="48" t="e">
        <f t="shared" si="14"/>
        <v>#DIV/0!</v>
      </c>
      <c r="P73" s="48" t="e">
        <f t="shared" si="14"/>
        <v>#DIV/0!</v>
      </c>
      <c r="R73" s="28" t="s">
        <v>56</v>
      </c>
      <c r="T73" s="28" t="s">
        <v>369</v>
      </c>
      <c r="U73" s="45" t="s">
        <v>181</v>
      </c>
    </row>
    <row r="74" spans="1:21" s="28" customFormat="1" x14ac:dyDescent="0.25">
      <c r="A74" s="6"/>
      <c r="B74" s="6"/>
      <c r="C74" s="43"/>
      <c r="D74" s="43"/>
      <c r="E74" s="43"/>
      <c r="F74" s="43"/>
      <c r="G74" s="43"/>
      <c r="H74" s="43"/>
      <c r="I74" s="43"/>
      <c r="J74" s="43"/>
      <c r="K74" s="43"/>
      <c r="M74" s="48" t="e">
        <f t="shared" si="14"/>
        <v>#DIV/0!</v>
      </c>
      <c r="N74" s="48" t="e">
        <f t="shared" si="14"/>
        <v>#DIV/0!</v>
      </c>
      <c r="O74" s="48" t="e">
        <f t="shared" si="14"/>
        <v>#DIV/0!</v>
      </c>
      <c r="P74" s="48" t="e">
        <f t="shared" si="14"/>
        <v>#DIV/0!</v>
      </c>
      <c r="R74" s="28" t="s">
        <v>115</v>
      </c>
      <c r="T74" s="28" t="s">
        <v>342</v>
      </c>
      <c r="U74" s="45" t="s">
        <v>187</v>
      </c>
    </row>
    <row r="75" spans="1:21" s="28" customFormat="1" x14ac:dyDescent="0.25">
      <c r="A75" s="6"/>
      <c r="B75" s="6" t="s">
        <v>405</v>
      </c>
      <c r="C75" s="43">
        <f>SUM(C68:C74)</f>
        <v>27893</v>
      </c>
      <c r="D75" s="43" t="e">
        <f t="shared" ref="D75:K75" si="15">SUM(D68:D74)</f>
        <v>#REF!</v>
      </c>
      <c r="E75" s="43" t="e">
        <f t="shared" si="15"/>
        <v>#REF!</v>
      </c>
      <c r="F75" s="43" t="e">
        <f t="shared" si="15"/>
        <v>#REF!</v>
      </c>
      <c r="G75" s="43">
        <f t="shared" si="15"/>
        <v>0</v>
      </c>
      <c r="H75" s="43">
        <f t="shared" si="15"/>
        <v>1425</v>
      </c>
      <c r="I75" s="43" t="e">
        <f t="shared" si="15"/>
        <v>#REF!</v>
      </c>
      <c r="J75" s="43" t="e">
        <f t="shared" si="15"/>
        <v>#REF!</v>
      </c>
      <c r="K75" s="43" t="e">
        <f t="shared" si="15"/>
        <v>#REF!</v>
      </c>
      <c r="M75" s="48">
        <f t="shared" si="14"/>
        <v>5.0999999999999996</v>
      </c>
      <c r="N75" s="48" t="e">
        <f t="shared" si="14"/>
        <v>#REF!</v>
      </c>
      <c r="O75" s="48" t="e">
        <f t="shared" si="14"/>
        <v>#REF!</v>
      </c>
      <c r="P75" s="48" t="e">
        <f t="shared" si="14"/>
        <v>#REF!</v>
      </c>
      <c r="R75" s="28" t="s">
        <v>119</v>
      </c>
      <c r="T75" s="28" t="s">
        <v>372</v>
      </c>
      <c r="U75" s="45" t="s">
        <v>205</v>
      </c>
    </row>
    <row r="76" spans="1:21" s="28" customFormat="1" x14ac:dyDescent="0.25">
      <c r="A76" s="6"/>
      <c r="B76" s="6"/>
      <c r="C76" s="43"/>
      <c r="D76" s="43"/>
      <c r="E76" s="43"/>
      <c r="F76" s="43"/>
      <c r="G76" s="43"/>
      <c r="H76" s="43"/>
      <c r="I76" s="43"/>
      <c r="J76" s="43"/>
      <c r="K76" s="43"/>
      <c r="R76" s="28" t="s">
        <v>175</v>
      </c>
      <c r="T76" s="28" t="s">
        <v>373</v>
      </c>
      <c r="U76" s="45" t="s">
        <v>224</v>
      </c>
    </row>
    <row r="77" spans="1:21" s="28" customFormat="1" x14ac:dyDescent="0.25">
      <c r="A77" s="6"/>
      <c r="B77" s="6"/>
      <c r="C77" s="43"/>
      <c r="D77" s="43"/>
      <c r="E77" s="43"/>
      <c r="F77" s="43"/>
      <c r="G77" s="43"/>
      <c r="H77" s="43"/>
      <c r="I77" s="43"/>
      <c r="J77" s="43"/>
      <c r="K77" s="43"/>
      <c r="R77" s="28" t="s">
        <v>181</v>
      </c>
      <c r="T77" s="28" t="s">
        <v>374</v>
      </c>
      <c r="U77" s="45" t="s">
        <v>226</v>
      </c>
    </row>
    <row r="78" spans="1:21" s="28" customFormat="1" x14ac:dyDescent="0.25">
      <c r="A78" s="6"/>
      <c r="B78" s="6"/>
      <c r="C78" s="43"/>
      <c r="D78" s="43"/>
      <c r="E78" s="43"/>
      <c r="F78" s="43"/>
      <c r="G78" s="43"/>
      <c r="H78" s="43"/>
      <c r="I78" s="43"/>
      <c r="J78" s="43"/>
      <c r="K78" s="43"/>
      <c r="T78" s="28" t="s">
        <v>375</v>
      </c>
      <c r="U78" s="45" t="s">
        <v>232</v>
      </c>
    </row>
    <row r="79" spans="1:21" s="28" customFormat="1" x14ac:dyDescent="0.25">
      <c r="A79" s="36" t="s">
        <v>393</v>
      </c>
      <c r="B79" s="36" t="s">
        <v>307</v>
      </c>
      <c r="C79" s="26">
        <f>VLOOKUP($B79, 'Step 2'!$A$3:$B$287,'Grouping 3'!C$3,FALSE)</f>
        <v>10682</v>
      </c>
      <c r="D79" s="26" t="e">
        <f>VLOOKUP($B79, 'Step 2'!$A$3:$B$287,'Grouping 3'!D$3,FALSE)</f>
        <v>#REF!</v>
      </c>
      <c r="E79" s="26" t="e">
        <f>VLOOKUP($B79, 'Step 2'!$A$3:$B$287,'Grouping 3'!E$3,FALSE)</f>
        <v>#REF!</v>
      </c>
      <c r="F79" s="26" t="e">
        <f>VLOOKUP($B79, 'Step 2'!$A$3:$B$287,'Grouping 3'!F$3,FALSE)</f>
        <v>#REF!</v>
      </c>
      <c r="G79" s="26"/>
      <c r="H79" s="26">
        <f>VLOOKUP($B79, 'Step 4'!$A$3:$B$287, 'Grouping 3'!H$3,FALSE)</f>
        <v>598</v>
      </c>
      <c r="I79" s="26" t="e">
        <f>VLOOKUP($B79, 'Step 4'!$A$3:$B$287, 'Grouping 3'!I$3,FALSE)</f>
        <v>#REF!</v>
      </c>
      <c r="J79" s="26" t="e">
        <f>VLOOKUP($B79, 'Step 4'!$A$3:$B$287, 'Grouping 3'!J$3,FALSE)</f>
        <v>#REF!</v>
      </c>
      <c r="K79" s="26" t="e">
        <f>VLOOKUP($B79, 'Step 4'!$A$3:$B$287, 'Grouping 3'!K$3,FALSE)</f>
        <v>#REF!</v>
      </c>
      <c r="L79" s="48"/>
      <c r="M79" s="48">
        <f t="shared" ref="M79:P79" si="16">ROUND(TRUNC(H79/C79,4)*100,1)</f>
        <v>5.6</v>
      </c>
      <c r="N79" s="48" t="e">
        <f t="shared" si="16"/>
        <v>#REF!</v>
      </c>
      <c r="O79" s="48" t="e">
        <f t="shared" si="16"/>
        <v>#REF!</v>
      </c>
      <c r="P79" s="48" t="e">
        <f t="shared" si="16"/>
        <v>#REF!</v>
      </c>
      <c r="R79" s="48" t="s">
        <v>232</v>
      </c>
      <c r="T79" s="28" t="s">
        <v>376</v>
      </c>
      <c r="U79" s="45" t="s">
        <v>247</v>
      </c>
    </row>
    <row r="80" spans="1:21" s="28" customFormat="1" x14ac:dyDescent="0.25">
      <c r="A80" s="48" t="s">
        <v>404</v>
      </c>
      <c r="B80" s="36" t="s">
        <v>165</v>
      </c>
      <c r="C80" s="26">
        <f>VLOOKUP($B80, 'Step 2'!$A$3:$B$287,'Grouping 3'!C$3,FALSE)</f>
        <v>5726</v>
      </c>
      <c r="D80" s="26" t="e">
        <f>VLOOKUP($B80, 'Step 2'!$A$3:$B$287,'Grouping 3'!D$3,FALSE)</f>
        <v>#REF!</v>
      </c>
      <c r="E80" s="26" t="e">
        <f>VLOOKUP($B80, 'Step 2'!$A$3:$B$287,'Grouping 3'!E$3,FALSE)</f>
        <v>#REF!</v>
      </c>
      <c r="F80" s="26" t="e">
        <f>VLOOKUP($B80, 'Step 2'!$A$3:$B$287,'Grouping 3'!F$3,FALSE)</f>
        <v>#REF!</v>
      </c>
      <c r="G80" s="26"/>
      <c r="H80" s="26">
        <f>VLOOKUP($B80, 'Step 4'!$A$3:$B$287, 'Grouping 3'!H$3,FALSE)</f>
        <v>304</v>
      </c>
      <c r="I80" s="26" t="e">
        <f>VLOOKUP($B80, 'Step 4'!$A$3:$B$287, 'Grouping 3'!I$3,FALSE)</f>
        <v>#REF!</v>
      </c>
      <c r="J80" s="26" t="e">
        <f>VLOOKUP($B80, 'Step 4'!$A$3:$B$287, 'Grouping 3'!J$3,FALSE)</f>
        <v>#REF!</v>
      </c>
      <c r="K80" s="26" t="e">
        <f>VLOOKUP($B80, 'Step 4'!$A$3:$B$287, 'Grouping 3'!K$3,FALSE)</f>
        <v>#REF!</v>
      </c>
      <c r="L80" s="48"/>
      <c r="M80" s="48">
        <f>ROUND(TRUNC(H80/C80,4)*100,1)</f>
        <v>5.3</v>
      </c>
      <c r="N80" s="48" t="e">
        <f>ROUND(TRUNC(I80/D80,4)*100,1)</f>
        <v>#REF!</v>
      </c>
      <c r="O80" s="48" t="e">
        <f>ROUND(TRUNC(J80/E80,4)*100,1)</f>
        <v>#REF!</v>
      </c>
      <c r="P80" s="48" t="e">
        <f>ROUND(TRUNC(K80/F80,4)*100,1)</f>
        <v>#REF!</v>
      </c>
      <c r="R80" s="48" t="s">
        <v>99</v>
      </c>
      <c r="T80" s="28" t="s">
        <v>377</v>
      </c>
      <c r="U80" s="45"/>
    </row>
    <row r="81" spans="1:21" s="28" customFormat="1" x14ac:dyDescent="0.25">
      <c r="A81" s="6"/>
      <c r="B81" s="48" t="s">
        <v>224</v>
      </c>
      <c r="C81" s="26">
        <f>VLOOKUP($B81, 'Step 2'!$A$3:$B$287,'Grouping 3'!C$3,FALSE)</f>
        <v>15473</v>
      </c>
      <c r="D81" s="26" t="e">
        <f>VLOOKUP($B81, 'Step 2'!$A$3:$B$287,'Grouping 3'!D$3,FALSE)</f>
        <v>#REF!</v>
      </c>
      <c r="E81" s="26" t="e">
        <f>VLOOKUP($B81, 'Step 2'!$A$3:$B$287,'Grouping 3'!E$3,FALSE)</f>
        <v>#REF!</v>
      </c>
      <c r="F81" s="26" t="e">
        <f>VLOOKUP($B81, 'Step 2'!$A$3:$B$287,'Grouping 3'!F$3,FALSE)</f>
        <v>#REF!</v>
      </c>
      <c r="G81" s="26"/>
      <c r="H81" s="26">
        <f>VLOOKUP($B81, 'Step 4'!$A$3:$B$287, 'Grouping 3'!H$3,FALSE)</f>
        <v>690</v>
      </c>
      <c r="I81" s="26" t="e">
        <f>VLOOKUP($B81, 'Step 4'!$A$3:$B$287, 'Grouping 3'!I$3,FALSE)</f>
        <v>#REF!</v>
      </c>
      <c r="J81" s="26" t="e">
        <f>VLOOKUP($B81, 'Step 4'!$A$3:$B$287, 'Grouping 3'!J$3,FALSE)</f>
        <v>#REF!</v>
      </c>
      <c r="K81" s="26" t="e">
        <f>VLOOKUP($B81, 'Step 4'!$A$3:$B$287, 'Grouping 3'!K$3,FALSE)</f>
        <v>#REF!</v>
      </c>
      <c r="M81" s="48">
        <f t="shared" ref="M81:P83" si="17">ROUND(TRUNC(H81/C81,4)*100,1)</f>
        <v>4.5</v>
      </c>
      <c r="N81" s="48" t="e">
        <f t="shared" si="17"/>
        <v>#REF!</v>
      </c>
      <c r="O81" s="48" t="e">
        <f t="shared" si="17"/>
        <v>#REF!</v>
      </c>
      <c r="P81" s="48" t="e">
        <f t="shared" si="17"/>
        <v>#REF!</v>
      </c>
      <c r="R81" s="48" t="s">
        <v>310</v>
      </c>
      <c r="S81" s="28" t="s">
        <v>407</v>
      </c>
      <c r="T81" s="28" t="s">
        <v>378</v>
      </c>
      <c r="U81" s="45" t="s">
        <v>278</v>
      </c>
    </row>
    <row r="82" spans="1:21" s="28" customFormat="1" x14ac:dyDescent="0.25">
      <c r="A82" s="6"/>
      <c r="B82" s="6"/>
      <c r="C82" s="43"/>
      <c r="D82" s="43"/>
      <c r="E82" s="43"/>
      <c r="F82" s="43"/>
      <c r="G82" s="43"/>
      <c r="H82" s="43"/>
      <c r="I82" s="43"/>
      <c r="J82" s="43"/>
      <c r="K82" s="43"/>
      <c r="M82" s="48" t="e">
        <f t="shared" si="17"/>
        <v>#DIV/0!</v>
      </c>
      <c r="N82" s="48" t="e">
        <f t="shared" si="17"/>
        <v>#DIV/0!</v>
      </c>
      <c r="O82" s="48" t="e">
        <f t="shared" si="17"/>
        <v>#DIV/0!</v>
      </c>
      <c r="P82" s="48" t="e">
        <f t="shared" si="17"/>
        <v>#DIV/0!</v>
      </c>
      <c r="R82" s="48"/>
      <c r="T82" s="28" t="s">
        <v>379</v>
      </c>
      <c r="U82" s="45" t="s">
        <v>280</v>
      </c>
    </row>
    <row r="83" spans="1:21" s="28" customFormat="1" x14ac:dyDescent="0.25">
      <c r="A83" s="6"/>
      <c r="B83" s="6" t="s">
        <v>405</v>
      </c>
      <c r="C83" s="43">
        <f>SUM(C79:C82)</f>
        <v>31881</v>
      </c>
      <c r="D83" s="43" t="e">
        <f t="shared" ref="D83:K83" si="18">SUM(D79:D82)</f>
        <v>#REF!</v>
      </c>
      <c r="E83" s="43" t="e">
        <f t="shared" si="18"/>
        <v>#REF!</v>
      </c>
      <c r="F83" s="43" t="e">
        <f t="shared" si="18"/>
        <v>#REF!</v>
      </c>
      <c r="G83" s="43">
        <f t="shared" si="18"/>
        <v>0</v>
      </c>
      <c r="H83" s="43">
        <f t="shared" si="18"/>
        <v>1592</v>
      </c>
      <c r="I83" s="43" t="e">
        <f t="shared" si="18"/>
        <v>#REF!</v>
      </c>
      <c r="J83" s="43" t="e">
        <f t="shared" si="18"/>
        <v>#REF!</v>
      </c>
      <c r="K83" s="43" t="e">
        <f t="shared" si="18"/>
        <v>#REF!</v>
      </c>
      <c r="M83" s="48">
        <f t="shared" si="17"/>
        <v>5</v>
      </c>
      <c r="N83" s="48" t="e">
        <f t="shared" si="17"/>
        <v>#REF!</v>
      </c>
      <c r="O83" s="48" t="e">
        <f t="shared" si="17"/>
        <v>#REF!</v>
      </c>
      <c r="P83" s="48" t="e">
        <f t="shared" si="17"/>
        <v>#REF!</v>
      </c>
      <c r="R83" s="48" t="s">
        <v>284</v>
      </c>
      <c r="T83" s="28" t="s">
        <v>380</v>
      </c>
      <c r="U83" s="45" t="s">
        <v>284</v>
      </c>
    </row>
    <row r="84" spans="1:21" s="28" customFormat="1" x14ac:dyDescent="0.25">
      <c r="A84" s="6"/>
      <c r="B84" s="6"/>
      <c r="C84" s="43"/>
      <c r="D84" s="43"/>
      <c r="E84" s="43"/>
      <c r="F84" s="43"/>
      <c r="G84" s="43"/>
      <c r="H84" s="43"/>
      <c r="I84" s="43"/>
      <c r="J84" s="43"/>
      <c r="K84" s="43"/>
      <c r="R84" s="48" t="s">
        <v>224</v>
      </c>
      <c r="T84" s="28" t="s">
        <v>381</v>
      </c>
      <c r="U84" s="45"/>
    </row>
    <row r="85" spans="1:21" s="28" customFormat="1" x14ac:dyDescent="0.25">
      <c r="A85" s="6"/>
      <c r="B85" s="6"/>
      <c r="C85" s="43"/>
      <c r="D85" s="43"/>
      <c r="E85" s="43"/>
      <c r="F85" s="43"/>
      <c r="G85" s="43"/>
      <c r="H85" s="43"/>
      <c r="I85" s="43"/>
      <c r="J85" s="43"/>
      <c r="K85" s="43"/>
      <c r="T85" s="28" t="s">
        <v>382</v>
      </c>
      <c r="U85" s="45" t="s">
        <v>316</v>
      </c>
    </row>
    <row r="86" spans="1:21" s="28" customFormat="1" x14ac:dyDescent="0.25">
      <c r="A86" s="6"/>
      <c r="B86" s="6"/>
      <c r="C86" s="43"/>
      <c r="D86" s="43"/>
      <c r="E86" s="43"/>
      <c r="F86" s="43"/>
      <c r="G86" s="43"/>
      <c r="H86" s="43"/>
      <c r="I86" s="43"/>
      <c r="J86" s="43"/>
      <c r="K86" s="43"/>
      <c r="R86" s="28" t="s">
        <v>187</v>
      </c>
      <c r="T86" s="28" t="s">
        <v>383</v>
      </c>
      <c r="U86" s="45" t="s">
        <v>328</v>
      </c>
    </row>
    <row r="87" spans="1:21" s="28" customFormat="1" x14ac:dyDescent="0.25">
      <c r="A87" s="6"/>
      <c r="B87" s="6"/>
      <c r="C87" s="43"/>
      <c r="D87" s="43"/>
      <c r="E87" s="43"/>
      <c r="F87" s="43"/>
      <c r="G87" s="43"/>
      <c r="H87" s="43"/>
      <c r="I87" s="43"/>
      <c r="J87" s="43"/>
      <c r="K87" s="43"/>
      <c r="R87" s="48" t="s">
        <v>205</v>
      </c>
      <c r="S87" s="48"/>
    </row>
    <row r="88" spans="1:21" s="28" customFormat="1" x14ac:dyDescent="0.25">
      <c r="A88" s="6"/>
      <c r="B88" s="6"/>
      <c r="C88" s="43"/>
      <c r="D88" s="43"/>
      <c r="E88" s="43"/>
      <c r="F88" s="43"/>
      <c r="G88" s="43"/>
      <c r="H88" s="43"/>
      <c r="I88" s="43"/>
      <c r="J88" s="43"/>
      <c r="K88" s="43"/>
      <c r="R88" s="48" t="s">
        <v>224</v>
      </c>
      <c r="S88" s="48"/>
    </row>
    <row r="89" spans="1:21" s="28" customFormat="1" x14ac:dyDescent="0.25">
      <c r="A89" s="6"/>
      <c r="B89" s="6"/>
      <c r="C89" s="43"/>
      <c r="D89" s="43"/>
      <c r="E89" s="43"/>
      <c r="F89" s="43"/>
      <c r="G89" s="43"/>
      <c r="H89" s="43"/>
      <c r="I89" s="43"/>
      <c r="J89" s="43"/>
      <c r="K89" s="43"/>
      <c r="R89" s="48" t="s">
        <v>226</v>
      </c>
      <c r="S89" s="48"/>
    </row>
    <row r="90" spans="1:21" s="28" customFormat="1" x14ac:dyDescent="0.25">
      <c r="A90" s="6"/>
      <c r="B90" s="6"/>
      <c r="C90" s="43"/>
      <c r="D90" s="43"/>
      <c r="E90" s="43"/>
      <c r="F90" s="43"/>
      <c r="G90" s="43"/>
      <c r="H90" s="43"/>
      <c r="I90" s="43"/>
      <c r="J90" s="43"/>
      <c r="K90" s="43"/>
      <c r="R90" s="48" t="s">
        <v>232</v>
      </c>
      <c r="S90" s="48"/>
    </row>
    <row r="91" spans="1:21" s="28" customFormat="1" x14ac:dyDescent="0.25">
      <c r="A91" s="6"/>
      <c r="B91" s="6"/>
      <c r="C91" s="43"/>
      <c r="D91" s="43"/>
      <c r="E91" s="43"/>
      <c r="F91" s="43"/>
      <c r="G91" s="43"/>
      <c r="H91" s="43"/>
      <c r="I91" s="43"/>
      <c r="J91" s="43"/>
      <c r="K91" s="43"/>
      <c r="R91" s="48" t="s">
        <v>247</v>
      </c>
      <c r="S91" s="48"/>
    </row>
    <row r="92" spans="1:21" s="28" customFormat="1" x14ac:dyDescent="0.25">
      <c r="A92" s="6"/>
      <c r="B92" s="6"/>
      <c r="C92" s="43"/>
      <c r="D92" s="43"/>
      <c r="E92" s="43"/>
      <c r="F92" s="43"/>
      <c r="G92" s="43"/>
      <c r="H92" s="43"/>
      <c r="I92" s="43"/>
      <c r="J92" s="43"/>
      <c r="K92" s="43"/>
      <c r="R92" s="42" t="s">
        <v>254</v>
      </c>
      <c r="S92" s="48" t="s">
        <v>16</v>
      </c>
    </row>
    <row r="93" spans="1:21" x14ac:dyDescent="0.25">
      <c r="R93" s="48" t="s">
        <v>278</v>
      </c>
    </row>
    <row r="94" spans="1:21" x14ac:dyDescent="0.25">
      <c r="R94" s="48" t="s">
        <v>280</v>
      </c>
    </row>
    <row r="95" spans="1:21" x14ac:dyDescent="0.25">
      <c r="R95" s="48" t="s">
        <v>284</v>
      </c>
    </row>
    <row r="96" spans="1:21" x14ac:dyDescent="0.25">
      <c r="R96" s="48" t="s">
        <v>307</v>
      </c>
    </row>
    <row r="97" spans="1:20" x14ac:dyDescent="0.25">
      <c r="R97" s="48" t="s">
        <v>316</v>
      </c>
      <c r="S97" s="48" t="s">
        <v>15</v>
      </c>
    </row>
    <row r="98" spans="1:20" x14ac:dyDescent="0.25">
      <c r="R98" s="48" t="s">
        <v>328</v>
      </c>
      <c r="S98" s="48" t="s">
        <v>15</v>
      </c>
    </row>
    <row r="99" spans="1:20" x14ac:dyDescent="0.25">
      <c r="R99" s="48" t="s">
        <v>396</v>
      </c>
    </row>
    <row r="105" spans="1:20" x14ac:dyDescent="0.25">
      <c r="A105" s="34" t="s">
        <v>397</v>
      </c>
      <c r="B105" s="34" t="s">
        <v>278</v>
      </c>
      <c r="C105" s="26">
        <f>VLOOKUP($B105, 'Step 2'!$A$3:$B$287,'Grouping 1'!B$3,FALSE)</f>
        <v>2785</v>
      </c>
      <c r="D105" s="26" t="e">
        <f>VLOOKUP($B105, 'Step 2'!$A$3:$B$287,'Grouping 1'!C$3,FALSE)</f>
        <v>#REF!</v>
      </c>
      <c r="E105" s="26" t="e">
        <f>VLOOKUP($B105, 'Step 2'!$A$3:$B$287,'Grouping 1'!D$3,FALSE)</f>
        <v>#REF!</v>
      </c>
      <c r="F105" s="26" t="e">
        <f>VLOOKUP($B105, 'Step 2'!$A$3:$B$287,'Grouping 1'!E$3,FALSE)</f>
        <v>#REF!</v>
      </c>
      <c r="G105" s="26"/>
      <c r="H105" s="26">
        <f>VLOOKUP($B105, 'Step 4'!$A$3:$B$287, 'Grouping 1'!G$3,FALSE)</f>
        <v>187</v>
      </c>
      <c r="I105" s="26" t="e">
        <f>VLOOKUP($B105, 'Step 4'!$A$3:$B$287, 'Grouping 1'!H$3,FALSE)</f>
        <v>#REF!</v>
      </c>
      <c r="J105" s="26" t="e">
        <f>VLOOKUP($B105, 'Step 4'!$A$3:$B$287, 'Grouping 1'!I$3,FALSE)</f>
        <v>#REF!</v>
      </c>
      <c r="K105" s="26" t="e">
        <f>VLOOKUP($B105, 'Step 4'!$A$3:$B$287, 'Grouping 1'!J$3,FALSE)</f>
        <v>#REF!</v>
      </c>
      <c r="M105" s="48">
        <f>ROUND(TRUNC(H105/C105,4)*100,1)</f>
        <v>6.7</v>
      </c>
      <c r="N105" s="48" t="e">
        <f>ROUND(TRUNC(I105/D105,4)*100,1)</f>
        <v>#REF!</v>
      </c>
      <c r="O105" s="48" t="e">
        <f>ROUND(TRUNC(J105/E105,4)*100,1)</f>
        <v>#REF!</v>
      </c>
      <c r="P105" s="48" t="e">
        <f>ROUND(TRUNC(K105/F105,4)*100,1)</f>
        <v>#REF!</v>
      </c>
      <c r="R105" s="48" t="s">
        <v>141</v>
      </c>
      <c r="S105" s="48" t="s">
        <v>16</v>
      </c>
      <c r="T105" s="48" t="s">
        <v>57</v>
      </c>
    </row>
    <row r="106" spans="1:20" x14ac:dyDescent="0.25">
      <c r="A106" s="34" t="s">
        <v>392</v>
      </c>
      <c r="B106" s="35" t="s">
        <v>120</v>
      </c>
      <c r="C106" s="26">
        <f>VLOOKUP($B106, 'Step 2'!$A$3:$B$287,'Grouping 1'!B$3,FALSE)</f>
        <v>15173</v>
      </c>
      <c r="D106" s="26" t="e">
        <f>VLOOKUP($B106, 'Step 2'!$A$3:$B$287,'Grouping 1'!C$3,FALSE)</f>
        <v>#REF!</v>
      </c>
      <c r="E106" s="26" t="e">
        <f>VLOOKUP($B106, 'Step 2'!$A$3:$B$287,'Grouping 1'!D$3,FALSE)</f>
        <v>#REF!</v>
      </c>
      <c r="F106" s="26" t="e">
        <f>VLOOKUP($B106, 'Step 2'!$A$3:$B$287,'Grouping 1'!E$3,FALSE)</f>
        <v>#REF!</v>
      </c>
      <c r="G106" s="26"/>
      <c r="H106" s="26">
        <f>VLOOKUP($B106, 'Step 4'!$A$3:$B$287, 'Grouping 1'!G$3,FALSE)</f>
        <v>909</v>
      </c>
      <c r="I106" s="26" t="e">
        <f>VLOOKUP($B106, 'Step 4'!$A$3:$B$287, 'Grouping 1'!H$3,FALSE)</f>
        <v>#REF!</v>
      </c>
      <c r="J106" s="26" t="e">
        <f>VLOOKUP($B106, 'Step 4'!$A$3:$B$287, 'Grouping 1'!I$3,FALSE)</f>
        <v>#REF!</v>
      </c>
      <c r="K106" s="26" t="e">
        <f>VLOOKUP($B106, 'Step 4'!$A$3:$B$287, 'Grouping 1'!J$3,FALSE)</f>
        <v>#REF!</v>
      </c>
      <c r="M106" s="48">
        <f t="shared" ref="M106:P113" si="19">ROUND(TRUNC(H106/C106,4)*100,1)</f>
        <v>6</v>
      </c>
      <c r="N106" s="48" t="e">
        <f t="shared" si="19"/>
        <v>#REF!</v>
      </c>
      <c r="O106" s="48" t="e">
        <f t="shared" si="19"/>
        <v>#REF!</v>
      </c>
      <c r="P106" s="48" t="e">
        <f t="shared" si="19"/>
        <v>#REF!</v>
      </c>
      <c r="R106" s="48" t="s">
        <v>168</v>
      </c>
      <c r="S106" s="48" t="s">
        <v>15</v>
      </c>
      <c r="T106" s="48" t="s">
        <v>79</v>
      </c>
    </row>
    <row r="107" spans="1:20" x14ac:dyDescent="0.25">
      <c r="A107" s="34" t="s">
        <v>392</v>
      </c>
      <c r="B107" s="35" t="s">
        <v>255</v>
      </c>
      <c r="C107" s="26">
        <f>VLOOKUP($B107, 'Step 2'!$A$3:$B$287,'Grouping 1'!B$3,FALSE)</f>
        <v>1484</v>
      </c>
      <c r="D107" s="26" t="e">
        <f>VLOOKUP($B107, 'Step 2'!$A$3:$B$287,'Grouping 1'!C$3,FALSE)</f>
        <v>#REF!</v>
      </c>
      <c r="E107" s="26" t="e">
        <f>VLOOKUP($B107, 'Step 2'!$A$3:$B$287,'Grouping 1'!D$3,FALSE)</f>
        <v>#REF!</v>
      </c>
      <c r="F107" s="26" t="e">
        <f>VLOOKUP($B107, 'Step 2'!$A$3:$B$287,'Grouping 1'!E$3,FALSE)</f>
        <v>#REF!</v>
      </c>
      <c r="G107" s="26"/>
      <c r="H107" s="26">
        <f>VLOOKUP($B107, 'Step 4'!$A$3:$B$287, 'Grouping 1'!G$3,FALSE)</f>
        <v>102</v>
      </c>
      <c r="I107" s="26" t="e">
        <f>VLOOKUP($B107, 'Step 4'!$A$3:$B$287, 'Grouping 1'!H$3,FALSE)</f>
        <v>#REF!</v>
      </c>
      <c r="J107" s="26" t="e">
        <f>VLOOKUP($B107, 'Step 4'!$A$3:$B$287, 'Grouping 1'!I$3,FALSE)</f>
        <v>#REF!</v>
      </c>
      <c r="K107" s="26" t="e">
        <f>VLOOKUP($B107, 'Step 4'!$A$3:$B$287, 'Grouping 1'!J$3,FALSE)</f>
        <v>#REF!</v>
      </c>
      <c r="M107" s="48">
        <f t="shared" si="19"/>
        <v>6.9</v>
      </c>
      <c r="N107" s="48" t="e">
        <f t="shared" si="19"/>
        <v>#REF!</v>
      </c>
      <c r="O107" s="48" t="e">
        <f t="shared" si="19"/>
        <v>#REF!</v>
      </c>
      <c r="P107" s="48" t="e">
        <f t="shared" si="19"/>
        <v>#REF!</v>
      </c>
      <c r="R107" s="48" t="s">
        <v>189</v>
      </c>
      <c r="S107" s="48" t="s">
        <v>15</v>
      </c>
      <c r="T107" s="48" t="s">
        <v>87</v>
      </c>
    </row>
    <row r="108" spans="1:20" x14ac:dyDescent="0.25">
      <c r="B108" s="48" t="s">
        <v>141</v>
      </c>
      <c r="C108" s="26">
        <f>VLOOKUP($B108, 'Step 2'!$A$3:$B$287,'Grouping 1'!B$3,FALSE)</f>
        <v>144</v>
      </c>
      <c r="D108" s="26" t="e">
        <f>VLOOKUP($B108, 'Step 2'!$A$3:$B$287,'Grouping 1'!C$3,FALSE)</f>
        <v>#REF!</v>
      </c>
      <c r="E108" s="26" t="e">
        <f>VLOOKUP($B108, 'Step 2'!$A$3:$B$287,'Grouping 1'!D$3,FALSE)</f>
        <v>#REF!</v>
      </c>
      <c r="F108" s="26" t="e">
        <f>VLOOKUP($B108, 'Step 2'!$A$3:$B$287,'Grouping 1'!E$3,FALSE)</f>
        <v>#REF!</v>
      </c>
      <c r="G108" s="26"/>
      <c r="H108" s="26">
        <f>VLOOKUP($B108, 'Step 4'!$A$3:$B$287, 'Grouping 1'!G$3,FALSE)</f>
        <v>0</v>
      </c>
      <c r="I108" s="26" t="e">
        <f>VLOOKUP($B108, 'Step 4'!$A$3:$B$287, 'Grouping 1'!H$3,FALSE)</f>
        <v>#REF!</v>
      </c>
      <c r="J108" s="26" t="e">
        <f>VLOOKUP($B108, 'Step 4'!$A$3:$B$287, 'Grouping 1'!I$3,FALSE)</f>
        <v>#REF!</v>
      </c>
      <c r="K108" s="26" t="e">
        <f>VLOOKUP($B108, 'Step 4'!$A$3:$B$287, 'Grouping 1'!J$3,FALSE)</f>
        <v>#REF!</v>
      </c>
      <c r="M108" s="48">
        <f t="shared" si="19"/>
        <v>0</v>
      </c>
      <c r="N108" s="48" t="e">
        <f t="shared" si="19"/>
        <v>#REF!</v>
      </c>
      <c r="O108" s="48" t="e">
        <f t="shared" si="19"/>
        <v>#REF!</v>
      </c>
      <c r="P108" s="48" t="e">
        <f t="shared" si="19"/>
        <v>#REF!</v>
      </c>
      <c r="R108" s="48" t="s">
        <v>210</v>
      </c>
      <c r="S108" s="48" t="s">
        <v>15</v>
      </c>
    </row>
    <row r="109" spans="1:20" x14ac:dyDescent="0.25">
      <c r="B109" s="48" t="s">
        <v>233</v>
      </c>
      <c r="C109" s="26">
        <f>VLOOKUP($B109, 'Step 2'!$A$3:$B$287,'Grouping 1'!B$3,FALSE)</f>
        <v>47022</v>
      </c>
      <c r="D109" s="26" t="e">
        <f>VLOOKUP($B109, 'Step 2'!$A$3:$B$287,'Grouping 1'!C$3,FALSE)</f>
        <v>#REF!</v>
      </c>
      <c r="E109" s="26" t="e">
        <f>VLOOKUP($B109, 'Step 2'!$A$3:$B$287,'Grouping 1'!D$3,FALSE)</f>
        <v>#REF!</v>
      </c>
      <c r="F109" s="26" t="e">
        <f>VLOOKUP($B109, 'Step 2'!$A$3:$B$287,'Grouping 1'!E$3,FALSE)</f>
        <v>#REF!</v>
      </c>
      <c r="G109" s="26"/>
      <c r="H109" s="26">
        <f>VLOOKUP($B109, 'Step 4'!$A$3:$B$287, 'Grouping 1'!G$3,FALSE)</f>
        <v>1570</v>
      </c>
      <c r="I109" s="26" t="e">
        <f>VLOOKUP($B109, 'Step 4'!$A$3:$B$287, 'Grouping 1'!H$3,FALSE)</f>
        <v>#REF!</v>
      </c>
      <c r="J109" s="26" t="e">
        <f>VLOOKUP($B109, 'Step 4'!$A$3:$B$287, 'Grouping 1'!I$3,FALSE)</f>
        <v>#REF!</v>
      </c>
      <c r="K109" s="26" t="e">
        <f>VLOOKUP($B109, 'Step 4'!$A$3:$B$287, 'Grouping 1'!J$3,FALSE)</f>
        <v>#REF!</v>
      </c>
      <c r="M109" s="48">
        <f t="shared" si="19"/>
        <v>3.3</v>
      </c>
      <c r="N109" s="48" t="e">
        <f t="shared" si="19"/>
        <v>#REF!</v>
      </c>
      <c r="O109" s="48" t="e">
        <f t="shared" si="19"/>
        <v>#REF!</v>
      </c>
      <c r="P109" s="48" t="e">
        <f t="shared" si="19"/>
        <v>#REF!</v>
      </c>
      <c r="R109" s="48" t="s">
        <v>239</v>
      </c>
      <c r="S109" s="48" t="s">
        <v>15</v>
      </c>
      <c r="T109" s="48" t="s">
        <v>121</v>
      </c>
    </row>
    <row r="110" spans="1:20" x14ac:dyDescent="0.25">
      <c r="M110" s="48" t="e">
        <f t="shared" si="19"/>
        <v>#DIV/0!</v>
      </c>
      <c r="N110" s="48" t="e">
        <f t="shared" si="19"/>
        <v>#DIV/0!</v>
      </c>
      <c r="O110" s="48" t="e">
        <f t="shared" si="19"/>
        <v>#DIV/0!</v>
      </c>
      <c r="P110" s="48" t="e">
        <f t="shared" si="19"/>
        <v>#DIV/0!</v>
      </c>
      <c r="R110" s="48" t="s">
        <v>272</v>
      </c>
      <c r="S110" s="48" t="s">
        <v>15</v>
      </c>
      <c r="T110" s="48" t="s">
        <v>144</v>
      </c>
    </row>
    <row r="111" spans="1:20" x14ac:dyDescent="0.25">
      <c r="M111" s="48" t="e">
        <f t="shared" si="19"/>
        <v>#DIV/0!</v>
      </c>
      <c r="N111" s="48" t="e">
        <f t="shared" si="19"/>
        <v>#DIV/0!</v>
      </c>
      <c r="O111" s="48" t="e">
        <f t="shared" si="19"/>
        <v>#DIV/0!</v>
      </c>
      <c r="P111" s="48" t="e">
        <f t="shared" si="19"/>
        <v>#DIV/0!</v>
      </c>
      <c r="R111" s="48" t="s">
        <v>280</v>
      </c>
      <c r="S111" s="48" t="s">
        <v>15</v>
      </c>
      <c r="T111" s="48" t="s">
        <v>152</v>
      </c>
    </row>
    <row r="112" spans="1:20" x14ac:dyDescent="0.25">
      <c r="M112" s="48" t="e">
        <f t="shared" si="19"/>
        <v>#DIV/0!</v>
      </c>
      <c r="N112" s="48" t="e">
        <f t="shared" si="19"/>
        <v>#DIV/0!</v>
      </c>
      <c r="O112" s="48" t="e">
        <f t="shared" si="19"/>
        <v>#DIV/0!</v>
      </c>
      <c r="P112" s="48" t="e">
        <f t="shared" si="19"/>
        <v>#DIV/0!</v>
      </c>
      <c r="R112" s="48" t="s">
        <v>298</v>
      </c>
      <c r="S112" s="48" t="s">
        <v>15</v>
      </c>
      <c r="T112" s="48" t="s">
        <v>153</v>
      </c>
    </row>
    <row r="113" spans="1:20" x14ac:dyDescent="0.25">
      <c r="C113" s="44">
        <f>SUM(C105:C112)</f>
        <v>66608</v>
      </c>
      <c r="D113" s="44" t="e">
        <f t="shared" ref="D113:K113" si="20">SUM(D105:D112)</f>
        <v>#REF!</v>
      </c>
      <c r="E113" s="44" t="e">
        <f t="shared" si="20"/>
        <v>#REF!</v>
      </c>
      <c r="F113" s="44" t="e">
        <f t="shared" si="20"/>
        <v>#REF!</v>
      </c>
      <c r="G113" s="44">
        <f t="shared" si="20"/>
        <v>0</v>
      </c>
      <c r="H113" s="44">
        <f t="shared" si="20"/>
        <v>2768</v>
      </c>
      <c r="I113" s="44" t="e">
        <f t="shared" si="20"/>
        <v>#REF!</v>
      </c>
      <c r="J113" s="44" t="e">
        <f t="shared" si="20"/>
        <v>#REF!</v>
      </c>
      <c r="K113" s="44" t="e">
        <f t="shared" si="20"/>
        <v>#REF!</v>
      </c>
      <c r="M113" s="48">
        <f t="shared" si="19"/>
        <v>4.2</v>
      </c>
      <c r="N113" s="48" t="e">
        <f t="shared" si="19"/>
        <v>#REF!</v>
      </c>
      <c r="O113" s="48" t="e">
        <f t="shared" si="19"/>
        <v>#REF!</v>
      </c>
      <c r="P113" s="48" t="e">
        <f t="shared" si="19"/>
        <v>#REF!</v>
      </c>
      <c r="R113" s="48" t="s">
        <v>320</v>
      </c>
      <c r="S113" s="48" t="s">
        <v>15</v>
      </c>
      <c r="T113" s="48" t="s">
        <v>168</v>
      </c>
    </row>
    <row r="114" spans="1:20" x14ac:dyDescent="0.25">
      <c r="R114" s="48" t="s">
        <v>323</v>
      </c>
      <c r="S114" s="48" t="s">
        <v>15</v>
      </c>
      <c r="T114" s="48" t="s">
        <v>189</v>
      </c>
    </row>
    <row r="115" spans="1:20" x14ac:dyDescent="0.25">
      <c r="R115" s="48" t="s">
        <v>328</v>
      </c>
      <c r="S115" s="48" t="s">
        <v>15</v>
      </c>
      <c r="T115" s="48" t="s">
        <v>210</v>
      </c>
    </row>
    <row r="116" spans="1:20" x14ac:dyDescent="0.25">
      <c r="R116" s="48" t="s">
        <v>332</v>
      </c>
      <c r="S116" s="48" t="s">
        <v>15</v>
      </c>
      <c r="T116" s="48" t="s">
        <v>235</v>
      </c>
    </row>
    <row r="117" spans="1:20" x14ac:dyDescent="0.25">
      <c r="R117" s="28" t="s">
        <v>68</v>
      </c>
      <c r="T117" s="48" t="s">
        <v>239</v>
      </c>
    </row>
    <row r="118" spans="1:20" x14ac:dyDescent="0.25">
      <c r="T118" s="48" t="s">
        <v>244</v>
      </c>
    </row>
    <row r="119" spans="1:20" x14ac:dyDescent="0.25">
      <c r="A119" s="1" t="s">
        <v>9</v>
      </c>
    </row>
    <row r="120" spans="1:20" x14ac:dyDescent="0.25">
      <c r="A120" s="39" t="s">
        <v>392</v>
      </c>
      <c r="B120" s="39" t="s">
        <v>82</v>
      </c>
      <c r="C120" s="26">
        <f>VLOOKUP($B120, 'Step 2'!$A$3:$B$287,'Grouping 3'!C$3,FALSE)</f>
        <v>13653</v>
      </c>
      <c r="D120" s="26" t="e">
        <f>VLOOKUP($B120, 'Step 2'!$A$3:$B$287,'Grouping 3'!D$3,FALSE)</f>
        <v>#REF!</v>
      </c>
      <c r="E120" s="26" t="e">
        <f>VLOOKUP($B120, 'Step 2'!$A$3:$B$287,'Grouping 3'!E$3,FALSE)</f>
        <v>#REF!</v>
      </c>
      <c r="F120" s="26" t="e">
        <f>VLOOKUP($B120, 'Step 2'!$A$3:$B$287,'Grouping 3'!F$3,FALSE)</f>
        <v>#REF!</v>
      </c>
      <c r="G120" s="26"/>
      <c r="H120" s="26">
        <f>VLOOKUP($B120, 'Step 4'!$A$3:$B$287, 'Grouping 3'!H$3,FALSE)</f>
        <v>548</v>
      </c>
      <c r="I120" s="26" t="e">
        <f>VLOOKUP($B120, 'Step 4'!$A$3:$B$287, 'Grouping 3'!I$3,FALSE)</f>
        <v>#REF!</v>
      </c>
      <c r="J120" s="26" t="e">
        <f>VLOOKUP($B120, 'Step 4'!$A$3:$B$287, 'Grouping 3'!J$3,FALSE)</f>
        <v>#REF!</v>
      </c>
      <c r="K120" s="26" t="e">
        <f>VLOOKUP($B120, 'Step 4'!$A$3:$B$287, 'Grouping 3'!K$3,FALSE)</f>
        <v>#REF!</v>
      </c>
      <c r="M120" s="48">
        <f t="shared" ref="M120:P122" si="21">ROUND(TRUNC(H120/C120,4)*100,1)</f>
        <v>4</v>
      </c>
      <c r="N120" s="48" t="e">
        <f t="shared" si="21"/>
        <v>#REF!</v>
      </c>
      <c r="O120" s="48" t="e">
        <f t="shared" si="21"/>
        <v>#REF!</v>
      </c>
      <c r="P120" s="48" t="e">
        <f t="shared" si="21"/>
        <v>#REF!</v>
      </c>
      <c r="R120" s="48" t="s">
        <v>106</v>
      </c>
      <c r="T120" s="48" t="s">
        <v>408</v>
      </c>
    </row>
    <row r="121" spans="1:20" x14ac:dyDescent="0.25">
      <c r="A121" s="39" t="s">
        <v>392</v>
      </c>
      <c r="B121" s="39" t="s">
        <v>172</v>
      </c>
      <c r="C121" s="26">
        <f>VLOOKUP($B121, 'Step 2'!$A$3:$B$287,'Grouping 3'!C$3,FALSE)</f>
        <v>12450</v>
      </c>
      <c r="D121" s="26" t="e">
        <f>VLOOKUP($B121, 'Step 2'!$A$3:$B$287,'Grouping 3'!D$3,FALSE)</f>
        <v>#REF!</v>
      </c>
      <c r="E121" s="26" t="e">
        <f>VLOOKUP($B121, 'Step 2'!$A$3:$B$287,'Grouping 3'!E$3,FALSE)</f>
        <v>#REF!</v>
      </c>
      <c r="F121" s="26" t="e">
        <f>VLOOKUP($B121, 'Step 2'!$A$3:$B$287,'Grouping 3'!F$3,FALSE)</f>
        <v>#REF!</v>
      </c>
      <c r="G121" s="26"/>
      <c r="H121" s="26">
        <f>VLOOKUP($B121, 'Step 4'!$A$3:$B$287, 'Grouping 3'!H$3,FALSE)</f>
        <v>1030</v>
      </c>
      <c r="I121" s="26" t="e">
        <f>VLOOKUP($B121, 'Step 4'!$A$3:$B$287, 'Grouping 3'!I$3,FALSE)</f>
        <v>#REF!</v>
      </c>
      <c r="J121" s="26" t="e">
        <f>VLOOKUP($B121, 'Step 4'!$A$3:$B$287, 'Grouping 3'!J$3,FALSE)</f>
        <v>#REF!</v>
      </c>
      <c r="K121" s="26" t="e">
        <f>VLOOKUP($B121, 'Step 4'!$A$3:$B$287, 'Grouping 3'!K$3,FALSE)</f>
        <v>#REF!</v>
      </c>
      <c r="M121" s="48">
        <f t="shared" si="21"/>
        <v>8.3000000000000007</v>
      </c>
      <c r="N121" s="48" t="e">
        <f t="shared" si="21"/>
        <v>#REF!</v>
      </c>
      <c r="O121" s="48" t="e">
        <f t="shared" si="21"/>
        <v>#REF!</v>
      </c>
      <c r="P121" s="48" t="e">
        <f t="shared" si="21"/>
        <v>#REF!</v>
      </c>
      <c r="R121" s="48" t="s">
        <v>143</v>
      </c>
      <c r="T121" s="48" t="s">
        <v>286</v>
      </c>
    </row>
    <row r="122" spans="1:20" x14ac:dyDescent="0.25">
      <c r="A122" s="39" t="s">
        <v>392</v>
      </c>
      <c r="B122" s="39" t="s">
        <v>227</v>
      </c>
      <c r="C122" s="26">
        <f>VLOOKUP($B122, 'Step 2'!$A$3:$B$287,'Grouping 3'!C$3,FALSE)</f>
        <v>7067</v>
      </c>
      <c r="D122" s="26" t="e">
        <f>VLOOKUP($B122, 'Step 2'!$A$3:$B$287,'Grouping 3'!D$3,FALSE)</f>
        <v>#REF!</v>
      </c>
      <c r="E122" s="26" t="e">
        <f>VLOOKUP($B122, 'Step 2'!$A$3:$B$287,'Grouping 3'!E$3,FALSE)</f>
        <v>#REF!</v>
      </c>
      <c r="F122" s="26" t="e">
        <f>VLOOKUP($B122, 'Step 2'!$A$3:$B$287,'Grouping 3'!F$3,FALSE)</f>
        <v>#REF!</v>
      </c>
      <c r="G122" s="26"/>
      <c r="H122" s="26">
        <f>VLOOKUP($B122, 'Step 4'!$A$3:$B$287, 'Grouping 3'!H$3,FALSE)</f>
        <v>235</v>
      </c>
      <c r="I122" s="26" t="e">
        <f>VLOOKUP($B122, 'Step 4'!$A$3:$B$287, 'Grouping 3'!I$3,FALSE)</f>
        <v>#REF!</v>
      </c>
      <c r="J122" s="26" t="e">
        <f>VLOOKUP($B122, 'Step 4'!$A$3:$B$287, 'Grouping 3'!J$3,FALSE)</f>
        <v>#REF!</v>
      </c>
      <c r="K122" s="26" t="e">
        <f>VLOOKUP($B122, 'Step 4'!$A$3:$B$287, 'Grouping 3'!K$3,FALSE)</f>
        <v>#REF!</v>
      </c>
      <c r="M122" s="48">
        <f t="shared" si="21"/>
        <v>3.3</v>
      </c>
      <c r="N122" s="48" t="e">
        <f t="shared" si="21"/>
        <v>#REF!</v>
      </c>
      <c r="O122" s="48" t="e">
        <f t="shared" si="21"/>
        <v>#REF!</v>
      </c>
      <c r="P122" s="48" t="e">
        <f t="shared" si="21"/>
        <v>#REF!</v>
      </c>
      <c r="R122" s="48" t="s">
        <v>243</v>
      </c>
      <c r="S122" s="48" t="s">
        <v>15</v>
      </c>
      <c r="T122" s="48" t="s">
        <v>291</v>
      </c>
    </row>
    <row r="123" spans="1:20" x14ac:dyDescent="0.25">
      <c r="A123" s="48" t="s">
        <v>393</v>
      </c>
      <c r="T123" s="48" t="s">
        <v>298</v>
      </c>
    </row>
    <row r="124" spans="1:20" x14ac:dyDescent="0.25">
      <c r="A124" s="4"/>
      <c r="C124" s="26"/>
      <c r="D124" s="26"/>
      <c r="E124" s="26"/>
      <c r="F124" s="26"/>
      <c r="G124" s="26"/>
      <c r="H124" s="26"/>
      <c r="I124" s="26"/>
      <c r="J124" s="26"/>
      <c r="K124" s="26"/>
      <c r="T124" s="48" t="s">
        <v>314</v>
      </c>
    </row>
    <row r="125" spans="1:20" x14ac:dyDescent="0.25">
      <c r="M125" s="48" t="e">
        <f t="shared" ref="M125:P128" si="22">ROUND(TRUNC(H125/C125,4)*100,1)</f>
        <v>#DIV/0!</v>
      </c>
      <c r="N125" s="48" t="e">
        <f t="shared" si="22"/>
        <v>#DIV/0!</v>
      </c>
      <c r="O125" s="48" t="e">
        <f t="shared" si="22"/>
        <v>#DIV/0!</v>
      </c>
      <c r="P125" s="48" t="e">
        <f t="shared" si="22"/>
        <v>#DIV/0!</v>
      </c>
      <c r="T125" s="48" t="s">
        <v>320</v>
      </c>
    </row>
    <row r="126" spans="1:20" x14ac:dyDescent="0.25">
      <c r="M126" s="48" t="e">
        <f t="shared" si="22"/>
        <v>#DIV/0!</v>
      </c>
      <c r="N126" s="48" t="e">
        <f t="shared" si="22"/>
        <v>#DIV/0!</v>
      </c>
      <c r="O126" s="48" t="e">
        <f t="shared" si="22"/>
        <v>#DIV/0!</v>
      </c>
      <c r="P126" s="48" t="e">
        <f t="shared" si="22"/>
        <v>#DIV/0!</v>
      </c>
      <c r="T126" s="48" t="s">
        <v>323</v>
      </c>
    </row>
    <row r="127" spans="1:20" x14ac:dyDescent="0.25">
      <c r="M127" s="48" t="e">
        <f t="shared" si="22"/>
        <v>#DIV/0!</v>
      </c>
      <c r="N127" s="48" t="e">
        <f t="shared" si="22"/>
        <v>#DIV/0!</v>
      </c>
      <c r="O127" s="48" t="e">
        <f t="shared" si="22"/>
        <v>#DIV/0!</v>
      </c>
      <c r="P127" s="48" t="e">
        <f t="shared" si="22"/>
        <v>#DIV/0!</v>
      </c>
      <c r="T127" s="48" t="s">
        <v>325</v>
      </c>
    </row>
    <row r="128" spans="1:20" x14ac:dyDescent="0.25">
      <c r="B128" s="48" t="s">
        <v>394</v>
      </c>
      <c r="C128" s="44">
        <f>SUM(C120:C124)</f>
        <v>33170</v>
      </c>
      <c r="D128" s="44" t="e">
        <f t="shared" ref="D128:K128" si="23">SUM(D120:D124)</f>
        <v>#REF!</v>
      </c>
      <c r="E128" s="44" t="e">
        <f t="shared" si="23"/>
        <v>#REF!</v>
      </c>
      <c r="F128" s="44" t="e">
        <f t="shared" si="23"/>
        <v>#REF!</v>
      </c>
      <c r="G128" s="44">
        <f t="shared" si="23"/>
        <v>0</v>
      </c>
      <c r="H128" s="44">
        <f t="shared" si="23"/>
        <v>1813</v>
      </c>
      <c r="I128" s="44" t="e">
        <f t="shared" si="23"/>
        <v>#REF!</v>
      </c>
      <c r="J128" s="44" t="e">
        <f t="shared" si="23"/>
        <v>#REF!</v>
      </c>
      <c r="K128" s="44" t="e">
        <f t="shared" si="23"/>
        <v>#REF!</v>
      </c>
      <c r="M128" s="48">
        <f>ROUND(TRUNC(H128/C128,4)*100,1)</f>
        <v>5.5</v>
      </c>
      <c r="N128" s="48" t="e">
        <f t="shared" si="22"/>
        <v>#REF!</v>
      </c>
      <c r="O128" s="48" t="e">
        <f t="shared" si="22"/>
        <v>#REF!</v>
      </c>
      <c r="P128" s="48" t="e">
        <f t="shared" si="22"/>
        <v>#REF!</v>
      </c>
    </row>
    <row r="131" spans="2:19" x14ac:dyDescent="0.25">
      <c r="S131" s="48" t="s">
        <v>60</v>
      </c>
    </row>
    <row r="132" spans="2:19" x14ac:dyDescent="0.25">
      <c r="B132" s="48" t="s">
        <v>154</v>
      </c>
      <c r="C132" s="26">
        <f>VLOOKUP($B132, 'Step 2'!$A$3:$B$287,'Grouping 3'!C$3,FALSE)</f>
        <v>3209</v>
      </c>
      <c r="D132" s="26" t="e">
        <f>VLOOKUP($B132, 'Step 2'!$A$3:$B$287,'Grouping 3'!D$3,FALSE)</f>
        <v>#REF!</v>
      </c>
      <c r="E132" s="26" t="e">
        <f>VLOOKUP($B132, 'Step 2'!$A$3:$B$287,'Grouping 3'!E$3,FALSE)</f>
        <v>#REF!</v>
      </c>
      <c r="F132" s="26" t="e">
        <f>VLOOKUP($B132, 'Step 2'!$A$3:$B$287,'Grouping 3'!F$3,FALSE)</f>
        <v>#REF!</v>
      </c>
      <c r="G132" s="26"/>
      <c r="H132" s="26">
        <f>VLOOKUP($B132, 'Step 4'!$A$3:$B$287, 'Grouping 3'!H$3,FALSE)</f>
        <v>219</v>
      </c>
      <c r="I132" s="26" t="e">
        <f>VLOOKUP($B132, 'Step 4'!$A$3:$B$287, 'Grouping 3'!I$3,FALSE)</f>
        <v>#REF!</v>
      </c>
      <c r="J132" s="26" t="e">
        <f>VLOOKUP($B132, 'Step 4'!$A$3:$B$287, 'Grouping 3'!J$3,FALSE)</f>
        <v>#REF!</v>
      </c>
      <c r="K132" s="26" t="e">
        <f>VLOOKUP($B132, 'Step 4'!$A$3:$B$287, 'Grouping 3'!K$3,FALSE)</f>
        <v>#REF!</v>
      </c>
      <c r="M132" s="48">
        <f t="shared" ref="M132:P135" si="24">ROUND(TRUNC(H132/C132,4)*100,1)</f>
        <v>6.8</v>
      </c>
      <c r="N132" s="48" t="e">
        <f t="shared" si="24"/>
        <v>#REF!</v>
      </c>
      <c r="O132" s="48" t="e">
        <f t="shared" si="24"/>
        <v>#REF!</v>
      </c>
      <c r="P132" s="48" t="e">
        <f t="shared" si="24"/>
        <v>#REF!</v>
      </c>
      <c r="S132" s="48" t="s">
        <v>231</v>
      </c>
    </row>
    <row r="133" spans="2:19" x14ac:dyDescent="0.25">
      <c r="B133" s="48" t="s">
        <v>143</v>
      </c>
      <c r="C133" s="26">
        <f>VLOOKUP($B133, 'Step 2'!$A$3:$B$287,'Grouping 3'!C$3,FALSE)</f>
        <v>2462</v>
      </c>
      <c r="D133" s="26" t="e">
        <f>VLOOKUP($B133, 'Step 2'!$A$3:$B$287,'Grouping 3'!D$3,FALSE)</f>
        <v>#REF!</v>
      </c>
      <c r="E133" s="26" t="e">
        <f>VLOOKUP($B133, 'Step 2'!$A$3:$B$287,'Grouping 3'!E$3,FALSE)</f>
        <v>#REF!</v>
      </c>
      <c r="F133" s="26" t="e">
        <f>VLOOKUP($B133, 'Step 2'!$A$3:$B$287,'Grouping 3'!F$3,FALSE)</f>
        <v>#REF!</v>
      </c>
      <c r="G133" s="26"/>
      <c r="H133" s="26">
        <f>VLOOKUP($B133, 'Step 4'!$A$3:$B$287, 'Grouping 3'!H$3,FALSE)</f>
        <v>110</v>
      </c>
      <c r="I133" s="26" t="e">
        <f>VLOOKUP($B133, 'Step 4'!$A$3:$B$287, 'Grouping 3'!I$3,FALSE)</f>
        <v>#REF!</v>
      </c>
      <c r="J133" s="26" t="e">
        <f>VLOOKUP($B133, 'Step 4'!$A$3:$B$287, 'Grouping 3'!J$3,FALSE)</f>
        <v>#REF!</v>
      </c>
      <c r="K133" s="26" t="e">
        <f>VLOOKUP($B133, 'Step 4'!$A$3:$B$287, 'Grouping 3'!K$3,FALSE)</f>
        <v>#REF!</v>
      </c>
      <c r="M133" s="48">
        <f t="shared" si="24"/>
        <v>4.5</v>
      </c>
      <c r="N133" s="48" t="e">
        <f t="shared" si="24"/>
        <v>#REF!</v>
      </c>
      <c r="O133" s="48" t="e">
        <f t="shared" si="24"/>
        <v>#REF!</v>
      </c>
      <c r="P133" s="48" t="e">
        <f t="shared" si="24"/>
        <v>#REF!</v>
      </c>
      <c r="S133" s="48" t="s">
        <v>333</v>
      </c>
    </row>
    <row r="134" spans="2:19" x14ac:dyDescent="0.25">
      <c r="M134" s="48" t="e">
        <f t="shared" si="24"/>
        <v>#DIV/0!</v>
      </c>
      <c r="N134" s="48" t="e">
        <f t="shared" si="24"/>
        <v>#DIV/0!</v>
      </c>
      <c r="O134" s="48" t="e">
        <f t="shared" si="24"/>
        <v>#DIV/0!</v>
      </c>
      <c r="P134" s="48" t="e">
        <f t="shared" si="24"/>
        <v>#DIV/0!</v>
      </c>
    </row>
    <row r="135" spans="2:19" x14ac:dyDescent="0.25">
      <c r="C135" s="44">
        <f>SUM(C132:C134)</f>
        <v>5671</v>
      </c>
      <c r="D135" s="44" t="e">
        <f t="shared" ref="D135:K135" si="25">SUM(D132:D134)</f>
        <v>#REF!</v>
      </c>
      <c r="E135" s="44" t="e">
        <f t="shared" si="25"/>
        <v>#REF!</v>
      </c>
      <c r="F135" s="44" t="e">
        <f t="shared" si="25"/>
        <v>#REF!</v>
      </c>
      <c r="G135" s="44">
        <f t="shared" si="25"/>
        <v>0</v>
      </c>
      <c r="H135" s="44">
        <f t="shared" si="25"/>
        <v>329</v>
      </c>
      <c r="I135" s="44" t="e">
        <f t="shared" si="25"/>
        <v>#REF!</v>
      </c>
      <c r="J135" s="44" t="e">
        <f t="shared" si="25"/>
        <v>#REF!</v>
      </c>
      <c r="K135" s="44" t="e">
        <f t="shared" si="25"/>
        <v>#REF!</v>
      </c>
      <c r="M135" s="48">
        <f t="shared" si="24"/>
        <v>5.8</v>
      </c>
      <c r="N135" s="48" t="e">
        <f t="shared" si="24"/>
        <v>#REF!</v>
      </c>
      <c r="O135" s="48" t="e">
        <f t="shared" si="24"/>
        <v>#REF!</v>
      </c>
      <c r="P135" s="48" t="e">
        <f t="shared" si="24"/>
        <v>#REF!</v>
      </c>
    </row>
  </sheetData>
  <autoFilter ref="A7:R23"/>
  <sortState ref="B8:P22">
    <sortCondition descending="1" ref="P8:P22"/>
  </sortState>
  <conditionalFormatting sqref="M3:M4 M33:P33 M37:P37 M41:P42 M46:P47 M52:P52 M5:P7 M58:P68">
    <cfRule type="cellIs" dxfId="47" priority="29" operator="greaterThanOrEqual">
      <formula>M$34</formula>
    </cfRule>
  </conditionalFormatting>
  <conditionalFormatting sqref="N3:P4">
    <cfRule type="cellIs" dxfId="46" priority="28" operator="greaterThanOrEqual">
      <formula>N$34</formula>
    </cfRule>
  </conditionalFormatting>
  <conditionalFormatting sqref="B41 S16 B37 B52 B30 S4:S8 B8:B12 B14:B20 B45:B47 S10:S14 B56:B70 B32:B33">
    <cfRule type="duplicateValues" dxfId="45" priority="30"/>
  </conditionalFormatting>
  <conditionalFormatting sqref="M45:P45 M43:P43 M120:P122 M124:P128 M132:P135 M71 M8:P29">
    <cfRule type="cellIs" dxfId="44" priority="26" operator="greaterThanOrEqual">
      <formula>M$32</formula>
    </cfRule>
  </conditionalFormatting>
  <conditionalFormatting sqref="B45 A8:B12 A14:B18 A13 B19:B20">
    <cfRule type="duplicateValues" dxfId="43" priority="25"/>
  </conditionalFormatting>
  <conditionalFormatting sqref="B13">
    <cfRule type="duplicateValues" dxfId="42" priority="24"/>
  </conditionalFormatting>
  <conditionalFormatting sqref="B13">
    <cfRule type="duplicateValues" dxfId="41" priority="23"/>
  </conditionalFormatting>
  <conditionalFormatting sqref="S20">
    <cfRule type="duplicateValues" dxfId="40" priority="20"/>
  </conditionalFormatting>
  <conditionalFormatting sqref="A20">
    <cfRule type="duplicateValues" dxfId="39" priority="15"/>
  </conditionalFormatting>
  <conditionalFormatting sqref="U20">
    <cfRule type="duplicateValues" dxfId="38" priority="19"/>
  </conditionalFormatting>
  <conditionalFormatting sqref="U21">
    <cfRule type="duplicateValues" dxfId="37" priority="18"/>
  </conditionalFormatting>
  <conditionalFormatting sqref="R35">
    <cfRule type="duplicateValues" dxfId="36" priority="17"/>
  </conditionalFormatting>
  <conditionalFormatting sqref="S35">
    <cfRule type="duplicateValues" dxfId="35" priority="16"/>
  </conditionalFormatting>
  <conditionalFormatting sqref="U35">
    <cfRule type="duplicateValues" dxfId="34" priority="14"/>
  </conditionalFormatting>
  <conditionalFormatting sqref="U36">
    <cfRule type="duplicateValues" dxfId="33" priority="13"/>
  </conditionalFormatting>
  <conditionalFormatting sqref="A25:A28">
    <cfRule type="duplicateValues" dxfId="32" priority="12"/>
  </conditionalFormatting>
  <conditionalFormatting sqref="A29">
    <cfRule type="duplicateValues" dxfId="31" priority="11"/>
  </conditionalFormatting>
  <conditionalFormatting sqref="M53:P53">
    <cfRule type="cellIs" dxfId="30" priority="10" operator="greaterThanOrEqual">
      <formula>M$32</formula>
    </cfRule>
  </conditionalFormatting>
  <conditionalFormatting sqref="M75:P75">
    <cfRule type="cellIs" dxfId="29" priority="9" operator="greaterThanOrEqual">
      <formula>M$32</formula>
    </cfRule>
  </conditionalFormatting>
  <conditionalFormatting sqref="M54:P57">
    <cfRule type="cellIs" dxfId="28" priority="8" operator="greaterThanOrEqual">
      <formula>M$32</formula>
    </cfRule>
  </conditionalFormatting>
  <conditionalFormatting sqref="B79">
    <cfRule type="duplicateValues" dxfId="27" priority="7"/>
  </conditionalFormatting>
  <conditionalFormatting sqref="M79:P83">
    <cfRule type="cellIs" dxfId="26" priority="6" operator="greaterThanOrEqual">
      <formula>M$34</formula>
    </cfRule>
  </conditionalFormatting>
  <conditionalFormatting sqref="M105:P105">
    <cfRule type="cellIs" dxfId="25" priority="5" operator="greaterThanOrEqual">
      <formula>M$32</formula>
    </cfRule>
  </conditionalFormatting>
  <conditionalFormatting sqref="M106:P113">
    <cfRule type="cellIs" dxfId="24" priority="4" operator="greaterThanOrEqual">
      <formula>M$32</formula>
    </cfRule>
  </conditionalFormatting>
  <conditionalFormatting sqref="M70:P70">
    <cfRule type="cellIs" dxfId="23" priority="3" operator="greaterThanOrEqual">
      <formula>M$32</formula>
    </cfRule>
  </conditionalFormatting>
  <conditionalFormatting sqref="A19">
    <cfRule type="duplicateValues" dxfId="22"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7"/>
  <sheetViews>
    <sheetView workbookViewId="0"/>
  </sheetViews>
  <sheetFormatPr defaultColWidth="9.140625" defaultRowHeight="15" x14ac:dyDescent="0.25"/>
  <cols>
    <col min="1" max="1" width="35" style="48" customWidth="1"/>
    <col min="2" max="2" width="36.140625" style="48" customWidth="1"/>
    <col min="3" max="3" width="16.85546875" style="48" customWidth="1"/>
    <col min="4" max="6" width="10.5703125" style="48" bestFit="1" customWidth="1"/>
    <col min="7" max="7" width="9.140625" style="48"/>
    <col min="8" max="11" width="9.5703125" style="48" bestFit="1" customWidth="1"/>
    <col min="12" max="12" width="9.140625" style="48"/>
    <col min="13" max="13" width="18" style="48" customWidth="1"/>
    <col min="14" max="17" width="9.140625" style="48"/>
    <col min="18" max="18" width="25.42578125" style="48" customWidth="1"/>
    <col min="19" max="16384" width="9.140625" style="48"/>
  </cols>
  <sheetData>
    <row r="1" spans="1:19" x14ac:dyDescent="0.25">
      <c r="B1" s="1" t="s">
        <v>0</v>
      </c>
      <c r="C1" s="27">
        <v>41640</v>
      </c>
      <c r="D1" s="27">
        <v>41671</v>
      </c>
      <c r="E1" s="27">
        <v>41699</v>
      </c>
      <c r="F1" s="27">
        <v>41730</v>
      </c>
      <c r="G1" s="28"/>
      <c r="H1" s="27">
        <v>41640</v>
      </c>
      <c r="I1" s="27">
        <v>41671</v>
      </c>
      <c r="J1" s="27">
        <v>41699</v>
      </c>
      <c r="K1" s="27">
        <v>41730</v>
      </c>
      <c r="L1" s="28"/>
      <c r="M1" s="27">
        <v>41640</v>
      </c>
      <c r="N1" s="27">
        <v>41671</v>
      </c>
      <c r="O1" s="27">
        <v>41699</v>
      </c>
      <c r="P1" s="27">
        <v>41730</v>
      </c>
    </row>
    <row r="2" spans="1:19" x14ac:dyDescent="0.25">
      <c r="B2" s="1"/>
      <c r="C2" s="27">
        <v>42339</v>
      </c>
      <c r="D2" s="27">
        <v>42370</v>
      </c>
      <c r="E2" s="27">
        <v>42401</v>
      </c>
      <c r="F2" s="27">
        <v>42430</v>
      </c>
      <c r="G2" s="28"/>
      <c r="H2" s="27">
        <v>42339</v>
      </c>
      <c r="I2" s="27">
        <v>42370</v>
      </c>
      <c r="J2" s="27">
        <v>42401</v>
      </c>
      <c r="K2" s="27">
        <v>42430</v>
      </c>
      <c r="L2" s="28"/>
      <c r="M2" s="27">
        <v>42339</v>
      </c>
      <c r="N2" s="27">
        <v>42370</v>
      </c>
      <c r="O2" s="27">
        <v>42401</v>
      </c>
      <c r="P2" s="27">
        <v>42430</v>
      </c>
    </row>
    <row r="3" spans="1:19" x14ac:dyDescent="0.25">
      <c r="C3" s="29">
        <v>2</v>
      </c>
      <c r="D3" s="29">
        <v>3</v>
      </c>
      <c r="E3" s="29">
        <v>4</v>
      </c>
      <c r="F3" s="29">
        <v>5</v>
      </c>
      <c r="G3" s="30"/>
      <c r="H3" s="29">
        <v>2</v>
      </c>
      <c r="I3" s="29">
        <v>3</v>
      </c>
      <c r="J3" s="29">
        <v>4</v>
      </c>
      <c r="K3" s="29">
        <v>5</v>
      </c>
      <c r="L3" s="30"/>
      <c r="M3" s="29">
        <v>2</v>
      </c>
      <c r="N3" s="29">
        <v>3</v>
      </c>
      <c r="O3" s="29">
        <v>4</v>
      </c>
      <c r="P3" s="29">
        <v>5</v>
      </c>
      <c r="S3" s="48" t="s">
        <v>403</v>
      </c>
    </row>
    <row r="4" spans="1:19" x14ac:dyDescent="0.25">
      <c r="A4" s="48" t="s">
        <v>391</v>
      </c>
      <c r="C4" s="29"/>
      <c r="D4" s="29"/>
      <c r="E4" s="29"/>
      <c r="F4" s="29"/>
      <c r="G4" s="30"/>
      <c r="H4" s="29"/>
      <c r="I4" s="29"/>
      <c r="J4" s="29"/>
      <c r="K4" s="29"/>
      <c r="L4" s="30"/>
      <c r="M4" s="29"/>
      <c r="N4" s="29"/>
      <c r="O4" s="29"/>
      <c r="P4" s="29"/>
      <c r="S4" s="48" t="s">
        <v>398</v>
      </c>
    </row>
    <row r="5" spans="1:19" x14ac:dyDescent="0.25">
      <c r="A5" s="38" t="s">
        <v>128</v>
      </c>
      <c r="B5" s="38" t="s">
        <v>128</v>
      </c>
      <c r="C5" s="26">
        <f>VLOOKUP($B5, 'Step 2'!$A$3:$B$287,'Grouping 2'!C$3,FALSE)</f>
        <v>64479</v>
      </c>
      <c r="D5" s="26" t="e">
        <f>VLOOKUP($B5, 'Step 2'!$A$3:$B$287,'Grouping 2'!D$3,FALSE)</f>
        <v>#REF!</v>
      </c>
      <c r="E5" s="26" t="e">
        <f>VLOOKUP($B5, 'Step 2'!$A$3:$B$287,'Grouping 2'!E$3,FALSE)</f>
        <v>#REF!</v>
      </c>
      <c r="F5" s="26" t="e">
        <f>VLOOKUP($B5, 'Step 2'!$A$3:$B$287,'Grouping 2'!F$3,FALSE)</f>
        <v>#REF!</v>
      </c>
      <c r="G5" s="26"/>
      <c r="H5" s="26">
        <f>VLOOKUP($B5, 'Step 4'!$A$3:$B$287, 'Grouping 2'!H$3,FALSE)</f>
        <v>3644</v>
      </c>
      <c r="I5" s="26" t="e">
        <f>VLOOKUP($B5, 'Step 4'!$A$3:$B$287, 'Grouping 2'!I$3,FALSE)</f>
        <v>#REF!</v>
      </c>
      <c r="J5" s="26" t="e">
        <f>VLOOKUP($B5, 'Step 4'!$A$3:$B$287, 'Grouping 2'!J$3,FALSE)</f>
        <v>#REF!</v>
      </c>
      <c r="K5" s="26" t="e">
        <f>VLOOKUP($B5, 'Step 4'!$A$3:$B$287, 'Grouping 2'!K$3,FALSE)</f>
        <v>#REF!</v>
      </c>
      <c r="M5" s="48">
        <f>ROUND(TRUNC(H5/C5,4)*100,1)</f>
        <v>5.7</v>
      </c>
      <c r="N5" s="48" t="e">
        <f t="shared" ref="N5:P5" si="0">ROUND(TRUNC(I5/D5,4)*100,1)</f>
        <v>#REF!</v>
      </c>
      <c r="O5" s="48" t="e">
        <f t="shared" si="0"/>
        <v>#REF!</v>
      </c>
      <c r="P5" s="48" t="e">
        <f t="shared" si="0"/>
        <v>#REF!</v>
      </c>
      <c r="S5" s="48" t="s">
        <v>1</v>
      </c>
    </row>
    <row r="6" spans="1:19" x14ac:dyDescent="0.25">
      <c r="C6" s="29"/>
      <c r="D6" s="29"/>
      <c r="E6" s="29"/>
      <c r="F6" s="29"/>
      <c r="G6" s="30"/>
      <c r="H6" s="29"/>
      <c r="I6" s="29"/>
      <c r="J6" s="29"/>
      <c r="K6" s="29"/>
      <c r="L6" s="30"/>
      <c r="M6" s="29"/>
      <c r="N6" s="29"/>
      <c r="O6" s="29"/>
      <c r="P6" s="29"/>
      <c r="S6" s="48" t="s">
        <v>2</v>
      </c>
    </row>
    <row r="7" spans="1:19" x14ac:dyDescent="0.25">
      <c r="C7" s="29"/>
      <c r="D7" s="29"/>
      <c r="E7" s="29"/>
      <c r="F7" s="29"/>
      <c r="G7" s="30"/>
      <c r="H7" s="29"/>
      <c r="I7" s="29"/>
      <c r="J7" s="29"/>
      <c r="K7" s="29"/>
      <c r="L7" s="30"/>
      <c r="M7" s="29"/>
      <c r="N7" s="29"/>
      <c r="O7" s="29"/>
      <c r="P7" s="29"/>
      <c r="S7" s="48" t="s">
        <v>7</v>
      </c>
    </row>
    <row r="8" spans="1:19" x14ac:dyDescent="0.25">
      <c r="B8" s="2"/>
      <c r="C8" s="26"/>
      <c r="D8" s="26"/>
      <c r="E8" s="26"/>
      <c r="F8" s="26"/>
      <c r="G8" s="26"/>
      <c r="H8" s="26"/>
      <c r="I8" s="26"/>
      <c r="J8" s="26"/>
      <c r="K8" s="26"/>
      <c r="S8" s="48" t="s">
        <v>3</v>
      </c>
    </row>
    <row r="9" spans="1:19" x14ac:dyDescent="0.25">
      <c r="B9" s="53" t="s">
        <v>211</v>
      </c>
      <c r="C9" s="26">
        <f>VLOOKUP($B9, 'Step 2'!$A$3:$B$287,'Grouping 2'!C$3,FALSE)</f>
        <v>42189</v>
      </c>
      <c r="D9" s="26" t="e">
        <f>VLOOKUP($B9, 'Step 2'!$A$3:$B$287,'Grouping 2'!D$3,FALSE)</f>
        <v>#REF!</v>
      </c>
      <c r="E9" s="26" t="e">
        <f>VLOOKUP($B9, 'Step 2'!$A$3:$B$287,'Grouping 2'!E$3,FALSE)</f>
        <v>#REF!</v>
      </c>
      <c r="F9" s="26" t="e">
        <f>VLOOKUP($B9, 'Step 2'!$A$3:$B$287,'Grouping 2'!F$3,FALSE)</f>
        <v>#REF!</v>
      </c>
      <c r="G9" s="26"/>
      <c r="H9" s="26">
        <f>VLOOKUP($B9, 'Step 4'!$A$3:$B$287, 'Grouping 2'!H$3,FALSE)</f>
        <v>2736</v>
      </c>
      <c r="I9" s="26" t="e">
        <f>VLOOKUP($B9, 'Step 4'!$A$3:$B$287, 'Grouping 2'!I$3,FALSE)</f>
        <v>#REF!</v>
      </c>
      <c r="J9" s="26" t="e">
        <f>VLOOKUP($B9, 'Step 4'!$A$3:$B$287, 'Grouping 2'!J$3,FALSE)</f>
        <v>#REF!</v>
      </c>
      <c r="K9" s="26" t="e">
        <f>VLOOKUP($B9, 'Step 4'!$A$3:$B$287, 'Grouping 2'!K$3,FALSE)</f>
        <v>#REF!</v>
      </c>
      <c r="M9" s="48">
        <f t="shared" ref="M9:M18" si="1">ROUND(TRUNC(H9/C9,4)*100,1)</f>
        <v>6.5</v>
      </c>
      <c r="N9" s="48" t="e">
        <f t="shared" ref="N9:N18" si="2">ROUND(TRUNC(I9/D9,4)*100,1)</f>
        <v>#REF!</v>
      </c>
      <c r="O9" s="48" t="e">
        <f t="shared" ref="O9:O18" si="3">ROUND(TRUNC(J9/E9,4)*100,1)</f>
        <v>#REF!</v>
      </c>
      <c r="P9" s="48" t="e">
        <f t="shared" ref="P9:P18" si="4">ROUND(TRUNC(K9/F9,4)*100,1)</f>
        <v>#REF!</v>
      </c>
      <c r="R9" s="48" t="e">
        <f>VLOOKUP(B9,#REF!, 6,FALSE)</f>
        <v>#REF!</v>
      </c>
    </row>
    <row r="10" spans="1:19" x14ac:dyDescent="0.25">
      <c r="A10" s="48" t="s">
        <v>65</v>
      </c>
      <c r="B10" s="54" t="s">
        <v>65</v>
      </c>
      <c r="C10" s="26">
        <f>VLOOKUP($B10, 'Step 2'!$A$3:$B$287,'Grouping 2'!C$3,FALSE)</f>
        <v>30043</v>
      </c>
      <c r="D10" s="26" t="e">
        <f>VLOOKUP($B10, 'Step 2'!$A$3:$B$287,'Grouping 2'!D$3,FALSE)</f>
        <v>#REF!</v>
      </c>
      <c r="E10" s="26" t="e">
        <f>VLOOKUP($B10, 'Step 2'!$A$3:$B$287,'Grouping 2'!E$3,FALSE)</f>
        <v>#REF!</v>
      </c>
      <c r="F10" s="26" t="e">
        <f>VLOOKUP($B10, 'Step 2'!$A$3:$B$287,'Grouping 2'!F$3,FALSE)</f>
        <v>#REF!</v>
      </c>
      <c r="G10" s="26"/>
      <c r="H10" s="26">
        <f>VLOOKUP($B10, 'Step 4'!$A$3:$B$287, 'Grouping 2'!H$3,FALSE)</f>
        <v>2021</v>
      </c>
      <c r="I10" s="26" t="e">
        <f>VLOOKUP($B10, 'Step 4'!$A$3:$B$287, 'Grouping 2'!I$3,FALSE)</f>
        <v>#REF!</v>
      </c>
      <c r="J10" s="26" t="e">
        <f>VLOOKUP($B10, 'Step 4'!$A$3:$B$287, 'Grouping 2'!J$3,FALSE)</f>
        <v>#REF!</v>
      </c>
      <c r="K10" s="26" t="e">
        <f>VLOOKUP($B10, 'Step 4'!$A$3:$B$287, 'Grouping 2'!K$3,FALSE)</f>
        <v>#REF!</v>
      </c>
      <c r="M10" s="48">
        <f t="shared" si="1"/>
        <v>6.7</v>
      </c>
      <c r="N10" s="48" t="e">
        <f t="shared" si="2"/>
        <v>#REF!</v>
      </c>
      <c r="O10" s="48" t="e">
        <f t="shared" si="3"/>
        <v>#REF!</v>
      </c>
      <c r="P10" s="48" t="e">
        <f t="shared" si="4"/>
        <v>#REF!</v>
      </c>
      <c r="R10" s="48" t="e">
        <f>VLOOKUP(B10,#REF!, 6,FALSE)</f>
        <v>#REF!</v>
      </c>
      <c r="S10" s="48" t="s">
        <v>3</v>
      </c>
    </row>
    <row r="11" spans="1:19" x14ac:dyDescent="0.25">
      <c r="B11" s="53" t="s">
        <v>169</v>
      </c>
      <c r="C11" s="26">
        <f>VLOOKUP($B11, 'Step 2'!$A$3:$B$287,'Grouping 2'!C$3,FALSE)</f>
        <v>7515</v>
      </c>
      <c r="D11" s="26" t="e">
        <f>VLOOKUP($B11, 'Step 2'!$A$3:$B$287,'Grouping 2'!D$3,FALSE)</f>
        <v>#REF!</v>
      </c>
      <c r="E11" s="26" t="e">
        <f>VLOOKUP($B11, 'Step 2'!$A$3:$B$287,'Grouping 2'!E$3,FALSE)</f>
        <v>#REF!</v>
      </c>
      <c r="F11" s="26" t="e">
        <f>VLOOKUP($B11, 'Step 2'!$A$3:$B$287,'Grouping 2'!F$3,FALSE)</f>
        <v>#REF!</v>
      </c>
      <c r="G11" s="26"/>
      <c r="H11" s="26">
        <f>VLOOKUP($B11, 'Step 4'!$A$3:$B$287, 'Grouping 2'!H$3,FALSE)</f>
        <v>605</v>
      </c>
      <c r="I11" s="26" t="e">
        <f>VLOOKUP($B11, 'Step 4'!$A$3:$B$287, 'Grouping 2'!I$3,FALSE)</f>
        <v>#REF!</v>
      </c>
      <c r="J11" s="26" t="e">
        <f>VLOOKUP($B11, 'Step 4'!$A$3:$B$287, 'Grouping 2'!J$3,FALSE)</f>
        <v>#REF!</v>
      </c>
      <c r="K11" s="26" t="e">
        <f>VLOOKUP($B11, 'Step 4'!$A$3:$B$287, 'Grouping 2'!K$3,FALSE)</f>
        <v>#REF!</v>
      </c>
      <c r="M11" s="48">
        <f t="shared" si="1"/>
        <v>8.1</v>
      </c>
      <c r="N11" s="48" t="e">
        <f t="shared" si="2"/>
        <v>#REF!</v>
      </c>
      <c r="O11" s="48" t="e">
        <f t="shared" si="3"/>
        <v>#REF!</v>
      </c>
      <c r="P11" s="48" t="e">
        <f t="shared" si="4"/>
        <v>#REF!</v>
      </c>
      <c r="R11" s="48" t="e">
        <f>VLOOKUP(B11,#REF!, 6,FALSE)</f>
        <v>#REF!</v>
      </c>
    </row>
    <row r="12" spans="1:19" x14ac:dyDescent="0.25">
      <c r="B12" s="53" t="s">
        <v>88</v>
      </c>
      <c r="C12" s="26">
        <f>VLOOKUP($B12, 'Step 2'!$A$3:$B$287,'Grouping 2'!C$3,FALSE)</f>
        <v>13236</v>
      </c>
      <c r="D12" s="26" t="e">
        <f>VLOOKUP($B12, 'Step 2'!$A$3:$B$287,'Grouping 2'!D$3,FALSE)</f>
        <v>#REF!</v>
      </c>
      <c r="E12" s="26" t="e">
        <f>VLOOKUP($B12, 'Step 2'!$A$3:$B$287,'Grouping 2'!E$3,FALSE)</f>
        <v>#REF!</v>
      </c>
      <c r="F12" s="26" t="e">
        <f>VLOOKUP($B12, 'Step 2'!$A$3:$B$287,'Grouping 2'!F$3,FALSE)</f>
        <v>#REF!</v>
      </c>
      <c r="G12" s="26"/>
      <c r="H12" s="26">
        <f>VLOOKUP($B12, 'Step 4'!$A$3:$B$287, 'Grouping 2'!H$3,FALSE)</f>
        <v>920</v>
      </c>
      <c r="I12" s="26" t="e">
        <f>VLOOKUP($B12, 'Step 4'!$A$3:$B$287, 'Grouping 2'!I$3,FALSE)</f>
        <v>#REF!</v>
      </c>
      <c r="J12" s="26" t="e">
        <f>VLOOKUP($B12, 'Step 4'!$A$3:$B$287, 'Grouping 2'!J$3,FALSE)</f>
        <v>#REF!</v>
      </c>
      <c r="K12" s="26" t="e">
        <f>VLOOKUP($B12, 'Step 4'!$A$3:$B$287, 'Grouping 2'!K$3,FALSE)</f>
        <v>#REF!</v>
      </c>
      <c r="M12" s="48">
        <f t="shared" si="1"/>
        <v>7</v>
      </c>
      <c r="N12" s="48" t="e">
        <f t="shared" si="2"/>
        <v>#REF!</v>
      </c>
      <c r="O12" s="48" t="e">
        <f t="shared" si="3"/>
        <v>#REF!</v>
      </c>
      <c r="P12" s="48" t="e">
        <f t="shared" si="4"/>
        <v>#REF!</v>
      </c>
      <c r="R12" s="48" t="e">
        <f>VLOOKUP(B12,#REF!, 6,FALSE)</f>
        <v>#REF!</v>
      </c>
    </row>
    <row r="13" spans="1:19" x14ac:dyDescent="0.25">
      <c r="B13" s="53" t="s">
        <v>142</v>
      </c>
      <c r="C13" s="26">
        <f>VLOOKUP($B13, 'Step 2'!$A$3:$B$287,'Grouping 2'!C$3,FALSE)</f>
        <v>13014</v>
      </c>
      <c r="D13" s="26" t="e">
        <f>VLOOKUP($B13, 'Step 2'!$A$3:$B$287,'Grouping 2'!D$3,FALSE)</f>
        <v>#REF!</v>
      </c>
      <c r="E13" s="26" t="e">
        <f>VLOOKUP($B13, 'Step 2'!$A$3:$B$287,'Grouping 2'!E$3,FALSE)</f>
        <v>#REF!</v>
      </c>
      <c r="F13" s="26" t="e">
        <f>VLOOKUP($B13, 'Step 2'!$A$3:$B$287,'Grouping 2'!F$3,FALSE)</f>
        <v>#REF!</v>
      </c>
      <c r="G13" s="26"/>
      <c r="H13" s="26">
        <f>VLOOKUP($B13, 'Step 4'!$A$3:$B$287, 'Grouping 2'!H$3,FALSE)</f>
        <v>573</v>
      </c>
      <c r="I13" s="26" t="e">
        <f>VLOOKUP($B13, 'Step 4'!$A$3:$B$287, 'Grouping 2'!I$3,FALSE)</f>
        <v>#REF!</v>
      </c>
      <c r="J13" s="26" t="e">
        <f>VLOOKUP($B13, 'Step 4'!$A$3:$B$287, 'Grouping 2'!J$3,FALSE)</f>
        <v>#REF!</v>
      </c>
      <c r="K13" s="26" t="e">
        <f>VLOOKUP($B13, 'Step 4'!$A$3:$B$287, 'Grouping 2'!K$3,FALSE)</f>
        <v>#REF!</v>
      </c>
      <c r="M13" s="48">
        <f t="shared" si="1"/>
        <v>4.4000000000000004</v>
      </c>
      <c r="N13" s="48" t="e">
        <f t="shared" si="2"/>
        <v>#REF!</v>
      </c>
      <c r="O13" s="48" t="e">
        <f t="shared" si="3"/>
        <v>#REF!</v>
      </c>
      <c r="P13" s="48" t="e">
        <f t="shared" si="4"/>
        <v>#REF!</v>
      </c>
      <c r="R13" s="48" t="e">
        <f>VLOOKUP(B13,#REF!, 6,FALSE)</f>
        <v>#REF!</v>
      </c>
    </row>
    <row r="14" spans="1:19" x14ac:dyDescent="0.25">
      <c r="B14" s="53" t="s">
        <v>117</v>
      </c>
      <c r="C14" s="26">
        <f>VLOOKUP($B14, 'Step 2'!$A$3:$B$287,'Grouping 2'!C$3,FALSE)</f>
        <v>54856</v>
      </c>
      <c r="D14" s="26" t="e">
        <f>VLOOKUP($B14, 'Step 2'!$A$3:$B$287,'Grouping 2'!D$3,FALSE)</f>
        <v>#REF!</v>
      </c>
      <c r="E14" s="26" t="e">
        <f>VLOOKUP($B14, 'Step 2'!$A$3:$B$287,'Grouping 2'!E$3,FALSE)</f>
        <v>#REF!</v>
      </c>
      <c r="F14" s="26" t="e">
        <f>VLOOKUP($B14, 'Step 2'!$A$3:$B$287,'Grouping 2'!F$3,FALSE)</f>
        <v>#REF!</v>
      </c>
      <c r="G14" s="26"/>
      <c r="H14" s="26">
        <f>VLOOKUP($B14, 'Step 4'!$A$3:$B$287, 'Grouping 2'!H$3,FALSE)</f>
        <v>2876</v>
      </c>
      <c r="I14" s="26" t="e">
        <f>VLOOKUP($B14, 'Step 4'!$A$3:$B$287, 'Grouping 2'!I$3,FALSE)</f>
        <v>#REF!</v>
      </c>
      <c r="J14" s="26" t="e">
        <f>VLOOKUP($B14, 'Step 4'!$A$3:$B$287, 'Grouping 2'!J$3,FALSE)</f>
        <v>#REF!</v>
      </c>
      <c r="K14" s="26" t="e">
        <f>VLOOKUP($B14, 'Step 4'!$A$3:$B$287, 'Grouping 2'!K$3,FALSE)</f>
        <v>#REF!</v>
      </c>
      <c r="M14" s="48">
        <f t="shared" si="1"/>
        <v>5.2</v>
      </c>
      <c r="N14" s="48" t="e">
        <f t="shared" si="2"/>
        <v>#REF!</v>
      </c>
      <c r="O14" s="48" t="e">
        <f t="shared" si="3"/>
        <v>#REF!</v>
      </c>
      <c r="P14" s="48" t="e">
        <f t="shared" si="4"/>
        <v>#REF!</v>
      </c>
      <c r="R14" s="48" t="e">
        <f>VLOOKUP(B14,#REF!, 6,FALSE)</f>
        <v>#REF!</v>
      </c>
    </row>
    <row r="15" spans="1:19" x14ac:dyDescent="0.25">
      <c r="B15" s="53" t="s">
        <v>212</v>
      </c>
      <c r="C15" s="26">
        <f>VLOOKUP($B15, 'Step 2'!$A$3:$B$287,'Grouping 2'!C$3,FALSE)</f>
        <v>26653</v>
      </c>
      <c r="D15" s="26" t="e">
        <f>VLOOKUP($B15, 'Step 2'!$A$3:$B$287,'Grouping 2'!D$3,FALSE)</f>
        <v>#REF!</v>
      </c>
      <c r="E15" s="26" t="e">
        <f>VLOOKUP($B15, 'Step 2'!$A$3:$B$287,'Grouping 2'!E$3,FALSE)</f>
        <v>#REF!</v>
      </c>
      <c r="F15" s="26" t="e">
        <f>VLOOKUP($B15, 'Step 2'!$A$3:$B$287,'Grouping 2'!F$3,FALSE)</f>
        <v>#REF!</v>
      </c>
      <c r="G15" s="26"/>
      <c r="H15" s="26">
        <f>VLOOKUP($B15, 'Step 4'!$A$3:$B$287, 'Grouping 2'!H$3,FALSE)</f>
        <v>1241</v>
      </c>
      <c r="I15" s="26" t="e">
        <f>VLOOKUP($B15, 'Step 4'!$A$3:$B$287, 'Grouping 2'!I$3,FALSE)</f>
        <v>#REF!</v>
      </c>
      <c r="J15" s="26" t="e">
        <f>VLOOKUP($B15, 'Step 4'!$A$3:$B$287, 'Grouping 2'!J$3,FALSE)</f>
        <v>#REF!</v>
      </c>
      <c r="K15" s="26" t="e">
        <f>VLOOKUP($B15, 'Step 4'!$A$3:$B$287, 'Grouping 2'!K$3,FALSE)</f>
        <v>#REF!</v>
      </c>
      <c r="M15" s="48">
        <f t="shared" si="1"/>
        <v>4.7</v>
      </c>
      <c r="N15" s="48" t="e">
        <f t="shared" si="2"/>
        <v>#REF!</v>
      </c>
      <c r="O15" s="48" t="e">
        <f t="shared" si="3"/>
        <v>#REF!</v>
      </c>
      <c r="P15" s="48" t="e">
        <f t="shared" si="4"/>
        <v>#REF!</v>
      </c>
      <c r="R15" s="48" t="e">
        <f>VLOOKUP(B15,#REF!, 6,FALSE)</f>
        <v>#REF!</v>
      </c>
    </row>
    <row r="16" spans="1:19" x14ac:dyDescent="0.25">
      <c r="B16" s="53" t="s">
        <v>113</v>
      </c>
      <c r="C16" s="26">
        <f>VLOOKUP($B16, 'Step 2'!$A$3:$B$287,'Grouping 2'!C$3,FALSE)</f>
        <v>13160</v>
      </c>
      <c r="D16" s="26" t="e">
        <f>VLOOKUP($B16, 'Step 2'!$A$3:$B$287,'Grouping 2'!D$3,FALSE)</f>
        <v>#REF!</v>
      </c>
      <c r="E16" s="26" t="e">
        <f>VLOOKUP($B16, 'Step 2'!$A$3:$B$287,'Grouping 2'!E$3,FALSE)</f>
        <v>#REF!</v>
      </c>
      <c r="F16" s="26" t="e">
        <f>VLOOKUP($B16, 'Step 2'!$A$3:$B$287,'Grouping 2'!F$3,FALSE)</f>
        <v>#REF!</v>
      </c>
      <c r="G16" s="26"/>
      <c r="H16" s="26">
        <f>VLOOKUP($B16, 'Step 4'!$A$3:$B$287, 'Grouping 2'!H$3,FALSE)</f>
        <v>594</v>
      </c>
      <c r="I16" s="26" t="e">
        <f>VLOOKUP($B16, 'Step 4'!$A$3:$B$287, 'Grouping 2'!I$3,FALSE)</f>
        <v>#REF!</v>
      </c>
      <c r="J16" s="26" t="e">
        <f>VLOOKUP($B16, 'Step 4'!$A$3:$B$287, 'Grouping 2'!J$3,FALSE)</f>
        <v>#REF!</v>
      </c>
      <c r="K16" s="26" t="e">
        <f>VLOOKUP($B16, 'Step 4'!$A$3:$B$287, 'Grouping 2'!K$3,FALSE)</f>
        <v>#REF!</v>
      </c>
      <c r="M16" s="48">
        <f t="shared" si="1"/>
        <v>4.5</v>
      </c>
      <c r="N16" s="48" t="e">
        <f t="shared" si="2"/>
        <v>#REF!</v>
      </c>
      <c r="O16" s="48" t="e">
        <f t="shared" si="3"/>
        <v>#REF!</v>
      </c>
      <c r="P16" s="48" t="e">
        <f t="shared" si="4"/>
        <v>#REF!</v>
      </c>
      <c r="R16" s="48" t="e">
        <f>VLOOKUP(B16,#REF!, 6,FALSE)</f>
        <v>#REF!</v>
      </c>
    </row>
    <row r="17" spans="1:18" x14ac:dyDescent="0.25">
      <c r="B17" s="53" t="s">
        <v>166</v>
      </c>
      <c r="C17" s="26">
        <f>VLOOKUP($B17, 'Step 2'!$A$3:$B$287,'Grouping 2'!C$3,FALSE)</f>
        <v>15007</v>
      </c>
      <c r="D17" s="26" t="e">
        <f>VLOOKUP($B17, 'Step 2'!$A$3:$B$287,'Grouping 2'!D$3,FALSE)</f>
        <v>#REF!</v>
      </c>
      <c r="E17" s="26" t="e">
        <f>VLOOKUP($B17, 'Step 2'!$A$3:$B$287,'Grouping 2'!E$3,FALSE)</f>
        <v>#REF!</v>
      </c>
      <c r="F17" s="26" t="e">
        <f>VLOOKUP($B17, 'Step 2'!$A$3:$B$287,'Grouping 2'!F$3,FALSE)</f>
        <v>#REF!</v>
      </c>
      <c r="G17" s="26"/>
      <c r="H17" s="26">
        <f>VLOOKUP($B17, 'Step 4'!$A$3:$B$287, 'Grouping 2'!H$3,FALSE)</f>
        <v>732</v>
      </c>
      <c r="I17" s="26" t="e">
        <f>VLOOKUP($B17, 'Step 4'!$A$3:$B$287, 'Grouping 2'!I$3,FALSE)</f>
        <v>#REF!</v>
      </c>
      <c r="J17" s="26" t="e">
        <f>VLOOKUP($B17, 'Step 4'!$A$3:$B$287, 'Grouping 2'!J$3,FALSE)</f>
        <v>#REF!</v>
      </c>
      <c r="K17" s="26" t="e">
        <f>VLOOKUP($B17, 'Step 4'!$A$3:$B$287, 'Grouping 2'!K$3,FALSE)</f>
        <v>#REF!</v>
      </c>
      <c r="M17" s="48">
        <f t="shared" si="1"/>
        <v>4.9000000000000004</v>
      </c>
      <c r="N17" s="48" t="e">
        <f t="shared" si="2"/>
        <v>#REF!</v>
      </c>
      <c r="O17" s="48" t="e">
        <f t="shared" si="3"/>
        <v>#REF!</v>
      </c>
      <c r="P17" s="48" t="e">
        <f t="shared" si="4"/>
        <v>#REF!</v>
      </c>
      <c r="R17" s="48" t="e">
        <f>VLOOKUP(B17,#REF!, 6,FALSE)</f>
        <v>#REF!</v>
      </c>
    </row>
    <row r="18" spans="1:18" x14ac:dyDescent="0.25">
      <c r="B18" s="53" t="s">
        <v>101</v>
      </c>
      <c r="C18" s="26">
        <f>VLOOKUP($B18, 'Step 2'!$A$3:$B$287,'Grouping 2'!C$3,FALSE)</f>
        <v>14731</v>
      </c>
      <c r="D18" s="26" t="e">
        <f>VLOOKUP($B18, 'Step 2'!$A$3:$B$287,'Grouping 2'!D$3,FALSE)</f>
        <v>#REF!</v>
      </c>
      <c r="E18" s="26" t="e">
        <f>VLOOKUP($B18, 'Step 2'!$A$3:$B$287,'Grouping 2'!E$3,FALSE)</f>
        <v>#REF!</v>
      </c>
      <c r="F18" s="26" t="e">
        <f>VLOOKUP($B18, 'Step 2'!$A$3:$B$287,'Grouping 2'!F$3,FALSE)</f>
        <v>#REF!</v>
      </c>
      <c r="G18" s="26"/>
      <c r="H18" s="26">
        <f>VLOOKUP($B18, 'Step 4'!$A$3:$B$287, 'Grouping 2'!H$3,FALSE)</f>
        <v>658</v>
      </c>
      <c r="I18" s="26" t="e">
        <f>VLOOKUP($B18, 'Step 4'!$A$3:$B$287, 'Grouping 2'!I$3,FALSE)</f>
        <v>#REF!</v>
      </c>
      <c r="J18" s="26" t="e">
        <f>VLOOKUP($B18, 'Step 4'!$A$3:$B$287, 'Grouping 2'!J$3,FALSE)</f>
        <v>#REF!</v>
      </c>
      <c r="K18" s="26" t="e">
        <f>VLOOKUP($B18, 'Step 4'!$A$3:$B$287, 'Grouping 2'!K$3,FALSE)</f>
        <v>#REF!</v>
      </c>
      <c r="M18" s="48">
        <f t="shared" si="1"/>
        <v>4.5</v>
      </c>
      <c r="N18" s="48" t="e">
        <f t="shared" si="2"/>
        <v>#REF!</v>
      </c>
      <c r="O18" s="48" t="e">
        <f t="shared" si="3"/>
        <v>#REF!</v>
      </c>
      <c r="P18" s="48" t="e">
        <f t="shared" si="4"/>
        <v>#REF!</v>
      </c>
      <c r="R18" s="48" t="e">
        <f>VLOOKUP(B18,#REF!, 6,FALSE)</f>
        <v>#REF!</v>
      </c>
    </row>
    <row r="19" spans="1:18" x14ac:dyDescent="0.25">
      <c r="B19" s="48" t="s">
        <v>287</v>
      </c>
      <c r="C19" s="26"/>
      <c r="D19" s="26"/>
      <c r="E19" s="26"/>
      <c r="F19" s="26"/>
      <c r="G19" s="26"/>
      <c r="H19" s="26"/>
      <c r="I19" s="26"/>
      <c r="J19" s="26"/>
      <c r="K19" s="26"/>
      <c r="R19" s="48" t="e">
        <f>VLOOKUP(B19,#REF!, 6,FALSE)</f>
        <v>#REF!</v>
      </c>
    </row>
    <row r="20" spans="1:18" x14ac:dyDescent="0.25">
      <c r="B20" s="48" t="s">
        <v>315</v>
      </c>
      <c r="C20" s="26"/>
      <c r="D20" s="26"/>
      <c r="E20" s="26"/>
      <c r="F20" s="26"/>
      <c r="G20" s="26"/>
      <c r="H20" s="26"/>
      <c r="I20" s="26"/>
      <c r="J20" s="26"/>
      <c r="K20" s="26"/>
      <c r="M20" s="48" t="e">
        <f t="shared" ref="M20:P25" si="5">ROUND(TRUNC(H20/C20,4)*100,1)</f>
        <v>#DIV/0!</v>
      </c>
      <c r="N20" s="48" t="e">
        <f t="shared" si="5"/>
        <v>#DIV/0!</v>
      </c>
      <c r="O20" s="48" t="e">
        <f t="shared" si="5"/>
        <v>#DIV/0!</v>
      </c>
      <c r="P20" s="48" t="e">
        <f t="shared" si="5"/>
        <v>#DIV/0!</v>
      </c>
      <c r="R20" s="48" t="e">
        <f>VLOOKUP(B20,#REF!, 6,FALSE)</f>
        <v>#REF!</v>
      </c>
    </row>
    <row r="21" spans="1:18" x14ac:dyDescent="0.25">
      <c r="B21" s="48" t="s">
        <v>312</v>
      </c>
      <c r="C21" s="26"/>
      <c r="D21" s="26"/>
      <c r="E21" s="26"/>
      <c r="F21" s="26"/>
      <c r="G21" s="26"/>
      <c r="H21" s="26"/>
      <c r="I21" s="26"/>
      <c r="J21" s="26"/>
      <c r="K21" s="26"/>
      <c r="M21" s="48" t="e">
        <f t="shared" si="5"/>
        <v>#DIV/0!</v>
      </c>
      <c r="N21" s="48" t="e">
        <f t="shared" si="5"/>
        <v>#DIV/0!</v>
      </c>
      <c r="O21" s="48" t="e">
        <f t="shared" si="5"/>
        <v>#DIV/0!</v>
      </c>
      <c r="P21" s="48" t="e">
        <f t="shared" si="5"/>
        <v>#DIV/0!</v>
      </c>
      <c r="R21" s="48" t="e">
        <f>VLOOKUP(B21,#REF!, 6,FALSE)</f>
        <v>#REF!</v>
      </c>
    </row>
    <row r="22" spans="1:18" x14ac:dyDescent="0.25">
      <c r="B22" s="48" t="s">
        <v>53</v>
      </c>
      <c r="C22" s="26"/>
      <c r="D22" s="26"/>
      <c r="E22" s="26"/>
      <c r="F22" s="26"/>
      <c r="G22" s="26"/>
      <c r="H22" s="26"/>
      <c r="I22" s="26"/>
      <c r="J22" s="26"/>
      <c r="K22" s="26"/>
      <c r="M22" s="48" t="e">
        <f t="shared" si="5"/>
        <v>#DIV/0!</v>
      </c>
      <c r="N22" s="48" t="e">
        <f t="shared" si="5"/>
        <v>#DIV/0!</v>
      </c>
      <c r="O22" s="48" t="e">
        <f t="shared" si="5"/>
        <v>#DIV/0!</v>
      </c>
      <c r="P22" s="48" t="e">
        <f t="shared" si="5"/>
        <v>#DIV/0!</v>
      </c>
      <c r="R22" s="48" t="e">
        <f>VLOOKUP(B22,#REF!, 6,FALSE)</f>
        <v>#REF!</v>
      </c>
    </row>
    <row r="23" spans="1:18" x14ac:dyDescent="0.25">
      <c r="B23" s="48" t="s">
        <v>161</v>
      </c>
      <c r="C23" s="26"/>
      <c r="D23" s="26"/>
      <c r="E23" s="26"/>
      <c r="F23" s="26"/>
      <c r="G23" s="26"/>
      <c r="H23" s="26"/>
      <c r="I23" s="26"/>
      <c r="J23" s="26"/>
      <c r="K23" s="26"/>
      <c r="M23" s="48" t="e">
        <f t="shared" si="5"/>
        <v>#DIV/0!</v>
      </c>
      <c r="N23" s="48" t="e">
        <f t="shared" si="5"/>
        <v>#DIV/0!</v>
      </c>
      <c r="O23" s="48" t="e">
        <f t="shared" si="5"/>
        <v>#DIV/0!</v>
      </c>
      <c r="P23" s="48" t="e">
        <f t="shared" si="5"/>
        <v>#DIV/0!</v>
      </c>
      <c r="R23" s="48" t="e">
        <f>VLOOKUP(B23,#REF!, 6,FALSE)</f>
        <v>#REF!</v>
      </c>
    </row>
    <row r="24" spans="1:18" x14ac:dyDescent="0.25">
      <c r="B24" s="48" t="s">
        <v>201</v>
      </c>
      <c r="C24" s="26"/>
      <c r="D24" s="26"/>
      <c r="E24" s="26"/>
      <c r="F24" s="26"/>
      <c r="G24" s="26"/>
      <c r="H24" s="26"/>
      <c r="I24" s="26"/>
      <c r="J24" s="26"/>
      <c r="K24" s="26"/>
      <c r="M24" s="48" t="e">
        <f t="shared" si="5"/>
        <v>#DIV/0!</v>
      </c>
      <c r="N24" s="48" t="e">
        <f t="shared" si="5"/>
        <v>#DIV/0!</v>
      </c>
      <c r="O24" s="48" t="e">
        <f t="shared" si="5"/>
        <v>#DIV/0!</v>
      </c>
      <c r="P24" s="48" t="e">
        <f t="shared" si="5"/>
        <v>#DIV/0!</v>
      </c>
      <c r="R24" s="48" t="e">
        <f>VLOOKUP(B24,#REF!, 6,FALSE)</f>
        <v>#REF!</v>
      </c>
    </row>
    <row r="25" spans="1:18" x14ac:dyDescent="0.25">
      <c r="B25" s="48" t="s">
        <v>394</v>
      </c>
      <c r="C25" s="26">
        <f>SUM(C9:C24)</f>
        <v>230404</v>
      </c>
      <c r="D25" s="26" t="e">
        <f t="shared" ref="D25:K25" si="6">SUM(D9:D24)</f>
        <v>#REF!</v>
      </c>
      <c r="E25" s="26" t="e">
        <f t="shared" si="6"/>
        <v>#REF!</v>
      </c>
      <c r="F25" s="26" t="e">
        <f t="shared" si="6"/>
        <v>#REF!</v>
      </c>
      <c r="G25" s="26">
        <f t="shared" si="6"/>
        <v>0</v>
      </c>
      <c r="H25" s="26">
        <f t="shared" si="6"/>
        <v>12956</v>
      </c>
      <c r="I25" s="26" t="e">
        <f t="shared" si="6"/>
        <v>#REF!</v>
      </c>
      <c r="J25" s="26" t="e">
        <f t="shared" si="6"/>
        <v>#REF!</v>
      </c>
      <c r="K25" s="26" t="e">
        <f t="shared" si="6"/>
        <v>#REF!</v>
      </c>
      <c r="M25" s="48">
        <f t="shared" si="5"/>
        <v>5.6</v>
      </c>
      <c r="N25" s="48" t="e">
        <f t="shared" si="5"/>
        <v>#REF!</v>
      </c>
      <c r="O25" s="48" t="e">
        <f t="shared" si="5"/>
        <v>#REF!</v>
      </c>
      <c r="P25" s="48" t="e">
        <f t="shared" si="5"/>
        <v>#REF!</v>
      </c>
      <c r="R25" s="48" t="e">
        <f>VLOOKUP(B25,#REF!, 6,FALSE)</f>
        <v>#REF!</v>
      </c>
    </row>
    <row r="26" spans="1:18" x14ac:dyDescent="0.25">
      <c r="C26" s="29"/>
      <c r="D26" s="29"/>
      <c r="E26" s="29"/>
      <c r="F26" s="29"/>
      <c r="G26" s="30"/>
      <c r="H26" s="29"/>
      <c r="I26" s="29"/>
      <c r="J26" s="29"/>
      <c r="K26" s="29"/>
      <c r="L26" s="30"/>
      <c r="M26" s="29"/>
      <c r="N26" s="29"/>
      <c r="O26" s="29"/>
      <c r="P26" s="29"/>
      <c r="R26" s="48" t="e">
        <f>VLOOKUP(B26,#REF!, 6,FALSE)</f>
        <v>#REF!</v>
      </c>
    </row>
    <row r="27" spans="1:18" x14ac:dyDescent="0.25">
      <c r="C27" s="29"/>
      <c r="D27" s="29"/>
      <c r="E27" s="29"/>
      <c r="F27" s="29"/>
      <c r="G27" s="30"/>
      <c r="H27" s="29"/>
      <c r="I27" s="29"/>
      <c r="J27" s="29"/>
      <c r="K27" s="29"/>
      <c r="L27" s="30"/>
      <c r="M27" s="52">
        <v>6.9</v>
      </c>
      <c r="N27" s="52">
        <v>6.8</v>
      </c>
      <c r="O27" s="52">
        <v>6.7</v>
      </c>
      <c r="P27" s="52">
        <v>6.6</v>
      </c>
      <c r="R27" s="48" t="e">
        <f>VLOOKUP(B27,#REF!, 6,FALSE)</f>
        <v>#REF!</v>
      </c>
    </row>
    <row r="28" spans="1:18" x14ac:dyDescent="0.25">
      <c r="A28" s="48" t="s">
        <v>389</v>
      </c>
      <c r="C28" s="48" t="s">
        <v>389</v>
      </c>
      <c r="F28" s="29"/>
      <c r="G28" s="30"/>
      <c r="H28" s="29" t="s">
        <v>389</v>
      </c>
      <c r="I28" s="29"/>
      <c r="J28" s="29"/>
      <c r="K28" s="29"/>
      <c r="L28" s="30"/>
      <c r="M28" s="29"/>
      <c r="N28" s="29"/>
      <c r="O28" s="29"/>
      <c r="P28" s="29"/>
      <c r="R28" s="48" t="e">
        <f>VLOOKUP(C28,#REF!, 6,FALSE)</f>
        <v>#REF!</v>
      </c>
    </row>
    <row r="29" spans="1:18" x14ac:dyDescent="0.25">
      <c r="A29" s="53" t="s">
        <v>125</v>
      </c>
      <c r="B29" s="48" t="e">
        <f>VLOOKUP(A29,#REF!, 6,FALSE)</f>
        <v>#REF!</v>
      </c>
      <c r="C29" s="53" t="s">
        <v>125</v>
      </c>
      <c r="D29" s="48" t="e">
        <f>B29</f>
        <v>#REF!</v>
      </c>
      <c r="H29" s="53" t="s">
        <v>125</v>
      </c>
      <c r="I29" s="48" t="e">
        <f>D29</f>
        <v>#REF!</v>
      </c>
      <c r="R29" s="48" t="e">
        <f>VLOOKUP(#REF!,#REF!, 6,FALSE)</f>
        <v>#REF!</v>
      </c>
    </row>
    <row r="30" spans="1:18" x14ac:dyDescent="0.25">
      <c r="A30" s="54" t="s">
        <v>66</v>
      </c>
      <c r="B30" s="48" t="e">
        <f>VLOOKUP(A30,#REF!, 6,FALSE)</f>
        <v>#REF!</v>
      </c>
      <c r="C30" s="54" t="s">
        <v>66</v>
      </c>
      <c r="D30" s="48" t="e">
        <f t="shared" ref="D30:D31" si="7">B30</f>
        <v>#REF!</v>
      </c>
      <c r="H30" s="54" t="s">
        <v>66</v>
      </c>
      <c r="I30" s="48" t="e">
        <f t="shared" ref="I30:I31" si="8">D30</f>
        <v>#REF!</v>
      </c>
      <c r="R30" s="48" t="e">
        <f>VLOOKUP(#REF!,#REF!, 6,FALSE)</f>
        <v>#REF!</v>
      </c>
    </row>
    <row r="31" spans="1:18" s="28" customFormat="1" x14ac:dyDescent="0.25">
      <c r="A31" s="53" t="s">
        <v>182</v>
      </c>
      <c r="B31" s="48" t="e">
        <f>VLOOKUP(A31,#REF!, 6,FALSE)</f>
        <v>#REF!</v>
      </c>
      <c r="C31" s="53" t="s">
        <v>182</v>
      </c>
      <c r="D31" s="48" t="e">
        <f t="shared" si="7"/>
        <v>#REF!</v>
      </c>
      <c r="H31" s="53" t="s">
        <v>182</v>
      </c>
      <c r="I31" s="48" t="e">
        <f t="shared" si="8"/>
        <v>#REF!</v>
      </c>
    </row>
    <row r="32" spans="1:18" s="28" customFormat="1" x14ac:dyDescent="0.25">
      <c r="A32" s="53" t="s">
        <v>171</v>
      </c>
      <c r="B32" s="48" t="e">
        <f>VLOOKUP(A32,#REF!, 6,FALSE)</f>
        <v>#REF!</v>
      </c>
      <c r="C32" s="53" t="s">
        <v>330</v>
      </c>
      <c r="D32" s="28" t="e">
        <f>R47</f>
        <v>#REF!</v>
      </c>
      <c r="H32" s="53" t="s">
        <v>330</v>
      </c>
      <c r="I32" s="48" t="e">
        <f>D32</f>
        <v>#REF!</v>
      </c>
    </row>
    <row r="33" spans="1:18" s="28" customFormat="1" x14ac:dyDescent="0.25">
      <c r="A33" s="28" t="e">
        <f>SUM(B29:B33)</f>
        <v>#REF!</v>
      </c>
      <c r="B33" s="48"/>
      <c r="C33" s="53" t="s">
        <v>305</v>
      </c>
      <c r="D33" s="28" t="e">
        <f>R50</f>
        <v>#REF!</v>
      </c>
      <c r="H33" s="53" t="s">
        <v>149</v>
      </c>
      <c r="I33" s="28" t="e">
        <f>R52</f>
        <v>#REF!</v>
      </c>
    </row>
    <row r="34" spans="1:18" s="28" customFormat="1" x14ac:dyDescent="0.25">
      <c r="C34" s="28" t="e">
        <f>SUM(D29:D33)</f>
        <v>#REF!</v>
      </c>
      <c r="E34" s="28">
        <f t="shared" ref="E34:G34" si="9">SUM(E29:E33)</f>
        <v>0</v>
      </c>
      <c r="F34" s="28">
        <f t="shared" si="9"/>
        <v>0</v>
      </c>
      <c r="G34" s="28">
        <f t="shared" si="9"/>
        <v>0</v>
      </c>
      <c r="H34" s="28" t="e">
        <f>SUM(I29:I33)</f>
        <v>#REF!</v>
      </c>
    </row>
    <row r="35" spans="1:18" s="28" customFormat="1" x14ac:dyDescent="0.25"/>
    <row r="36" spans="1:18" s="28" customFormat="1" x14ac:dyDescent="0.25"/>
    <row r="37" spans="1:18" s="28" customFormat="1" x14ac:dyDescent="0.25"/>
    <row r="38" spans="1:18" s="28" customFormat="1" x14ac:dyDescent="0.25"/>
    <row r="39" spans="1:18" s="28" customFormat="1" x14ac:dyDescent="0.25"/>
    <row r="40" spans="1:18" s="28" customFormat="1" x14ac:dyDescent="0.25"/>
    <row r="41" spans="1:18" s="28" customFormat="1" x14ac:dyDescent="0.25"/>
    <row r="42" spans="1:18" s="28" customFormat="1" x14ac:dyDescent="0.25"/>
    <row r="43" spans="1:18" x14ac:dyDescent="0.25">
      <c r="R43" s="48" t="e">
        <f>VLOOKUP(B43,#REF!, 6,FALSE)</f>
        <v>#REF!</v>
      </c>
    </row>
    <row r="44" spans="1:18" x14ac:dyDescent="0.25">
      <c r="B44" s="3" t="s">
        <v>125</v>
      </c>
      <c r="C44" s="26">
        <f>VLOOKUP($B44, 'Step 2'!$A$3:$B$287,'Grouping 2'!C$3,FALSE)</f>
        <v>17860</v>
      </c>
      <c r="D44" s="26" t="e">
        <f>VLOOKUP($B44, 'Step 2'!$A$3:$B$287,'Grouping 2'!D$3,FALSE)</f>
        <v>#REF!</v>
      </c>
      <c r="E44" s="26" t="e">
        <f>VLOOKUP($B44, 'Step 2'!$A$3:$B$287,'Grouping 2'!E$3,FALSE)</f>
        <v>#REF!</v>
      </c>
      <c r="F44" s="26" t="e">
        <f>VLOOKUP($B44, 'Step 2'!$A$3:$B$287,'Grouping 2'!F$3,FALSE)</f>
        <v>#REF!</v>
      </c>
      <c r="G44" s="26"/>
      <c r="H44" s="26">
        <f>VLOOKUP($B44, 'Step 4'!$A$3:$B$287, 'Grouping 2'!H$3,FALSE)</f>
        <v>1333</v>
      </c>
      <c r="I44" s="26" t="e">
        <f>VLOOKUP($B44, 'Step 4'!$A$3:$B$287, 'Grouping 2'!I$3,FALSE)</f>
        <v>#REF!</v>
      </c>
      <c r="J44" s="26" t="e">
        <f>VLOOKUP($B44, 'Step 4'!$A$3:$B$287, 'Grouping 2'!J$3,FALSE)</f>
        <v>#REF!</v>
      </c>
      <c r="K44" s="26" t="e">
        <f>VLOOKUP($B44, 'Step 4'!$A$3:$B$287, 'Grouping 2'!K$3,FALSE)</f>
        <v>#REF!</v>
      </c>
      <c r="M44" s="48">
        <f>ROUND(TRUNC(H44/C44,4)*100,1)</f>
        <v>7.5</v>
      </c>
      <c r="N44" s="48" t="e">
        <f>ROUND(TRUNC(I44/D44,4)*100,1)</f>
        <v>#REF!</v>
      </c>
      <c r="O44" s="48" t="e">
        <f>ROUND(TRUNC(J44/E44,4)*100,1)</f>
        <v>#REF!</v>
      </c>
      <c r="P44" s="48" t="e">
        <f>ROUND(TRUNC(K44/F44,4)*100,1)</f>
        <v>#REF!</v>
      </c>
      <c r="R44" s="48" t="e">
        <f>VLOOKUP(B44,#REF!, 6,FALSE)</f>
        <v>#REF!</v>
      </c>
    </row>
    <row r="45" spans="1:18" x14ac:dyDescent="0.25">
      <c r="B45" s="3" t="s">
        <v>66</v>
      </c>
      <c r="C45" s="26">
        <f>VLOOKUP($B45, 'Step 2'!$A$3:$B$287,'Grouping 2'!C$3,FALSE)</f>
        <v>4401</v>
      </c>
      <c r="D45" s="26" t="e">
        <f>VLOOKUP($B45, 'Step 2'!$A$3:$B$287,'Grouping 2'!D$3,FALSE)</f>
        <v>#REF!</v>
      </c>
      <c r="E45" s="26" t="e">
        <f>VLOOKUP($B45, 'Step 2'!$A$3:$B$287,'Grouping 2'!E$3,FALSE)</f>
        <v>#REF!</v>
      </c>
      <c r="F45" s="26" t="e">
        <f>VLOOKUP($B45, 'Step 2'!$A$3:$B$287,'Grouping 2'!F$3,FALSE)</f>
        <v>#REF!</v>
      </c>
      <c r="G45" s="26"/>
      <c r="H45" s="26">
        <f>VLOOKUP($B45, 'Step 4'!$A$3:$B$287, 'Grouping 2'!H$3,FALSE)</f>
        <v>242</v>
      </c>
      <c r="I45" s="26" t="e">
        <f>VLOOKUP($B45, 'Step 4'!$A$3:$B$287, 'Grouping 2'!I$3,FALSE)</f>
        <v>#REF!</v>
      </c>
      <c r="J45" s="26" t="e">
        <f>VLOOKUP($B45, 'Step 4'!$A$3:$B$287, 'Grouping 2'!J$3,FALSE)</f>
        <v>#REF!</v>
      </c>
      <c r="K45" s="26" t="e">
        <f>VLOOKUP($B45, 'Step 4'!$A$3:$B$287, 'Grouping 2'!K$3,FALSE)</f>
        <v>#REF!</v>
      </c>
      <c r="M45" s="48">
        <f t="shared" ref="M45:M48" si="10">ROUND(TRUNC(H45/C45,4)*100,1)</f>
        <v>5.5</v>
      </c>
      <c r="N45" s="48" t="e">
        <f t="shared" ref="N45:N48" si="11">ROUND(TRUNC(I45/D45,4)*100,1)</f>
        <v>#REF!</v>
      </c>
      <c r="O45" s="48" t="e">
        <f t="shared" ref="O45:O48" si="12">ROUND(TRUNC(J45/E45,4)*100,1)</f>
        <v>#REF!</v>
      </c>
      <c r="P45" s="48" t="e">
        <f t="shared" ref="P45:P48" si="13">ROUND(TRUNC(K45/F45,4)*100,1)</f>
        <v>#REF!</v>
      </c>
      <c r="R45" s="48" t="e">
        <f>VLOOKUP(B45,#REF!, 6,FALSE)</f>
        <v>#REF!</v>
      </c>
    </row>
    <row r="46" spans="1:18" x14ac:dyDescent="0.25">
      <c r="B46" s="3" t="s">
        <v>182</v>
      </c>
      <c r="C46" s="26">
        <f>VLOOKUP($B46, 'Step 2'!$A$3:$B$287,'Grouping 2'!C$3,FALSE)</f>
        <v>10591</v>
      </c>
      <c r="D46" s="26" t="e">
        <f>VLOOKUP($B46, 'Step 2'!$A$3:$B$287,'Grouping 2'!D$3,FALSE)</f>
        <v>#REF!</v>
      </c>
      <c r="E46" s="26" t="e">
        <f>VLOOKUP($B46, 'Step 2'!$A$3:$B$287,'Grouping 2'!E$3,FALSE)</f>
        <v>#REF!</v>
      </c>
      <c r="F46" s="26" t="e">
        <f>VLOOKUP($B46, 'Step 2'!$A$3:$B$287,'Grouping 2'!F$3,FALSE)</f>
        <v>#REF!</v>
      </c>
      <c r="G46" s="26"/>
      <c r="H46" s="26">
        <f>VLOOKUP($B46, 'Step 4'!$A$3:$B$287, 'Grouping 2'!H$3,FALSE)</f>
        <v>672</v>
      </c>
      <c r="I46" s="26" t="e">
        <f>VLOOKUP($B46, 'Step 4'!$A$3:$B$287, 'Grouping 2'!I$3,FALSE)</f>
        <v>#REF!</v>
      </c>
      <c r="J46" s="26" t="e">
        <f>VLOOKUP($B46, 'Step 4'!$A$3:$B$287, 'Grouping 2'!J$3,FALSE)</f>
        <v>#REF!</v>
      </c>
      <c r="K46" s="26" t="e">
        <f>VLOOKUP($B46, 'Step 4'!$A$3:$B$287, 'Grouping 2'!K$3,FALSE)</f>
        <v>#REF!</v>
      </c>
      <c r="M46" s="48">
        <f t="shared" si="10"/>
        <v>6.3</v>
      </c>
      <c r="N46" s="48" t="e">
        <f t="shared" si="11"/>
        <v>#REF!</v>
      </c>
      <c r="O46" s="48" t="e">
        <f t="shared" si="12"/>
        <v>#REF!</v>
      </c>
      <c r="P46" s="48" t="e">
        <f t="shared" si="13"/>
        <v>#REF!</v>
      </c>
      <c r="R46" s="48" t="e">
        <f>VLOOKUP(B46,#REF!, 6,FALSE)</f>
        <v>#REF!</v>
      </c>
    </row>
    <row r="47" spans="1:18" x14ac:dyDescent="0.25">
      <c r="A47" s="48" t="s">
        <v>330</v>
      </c>
      <c r="B47" s="48" t="s">
        <v>330</v>
      </c>
      <c r="C47" s="26">
        <f>VLOOKUP($B47, 'Step 2'!$A$3:$B$287,'Grouping 2'!C$3,FALSE)</f>
        <v>23136</v>
      </c>
      <c r="D47" s="26" t="e">
        <f>VLOOKUP($B47, 'Step 2'!$A$3:$B$287,'Grouping 2'!D$3,FALSE)</f>
        <v>#REF!</v>
      </c>
      <c r="E47" s="26" t="e">
        <f>VLOOKUP($B47, 'Step 2'!$A$3:$B$287,'Grouping 2'!E$3,FALSE)</f>
        <v>#REF!</v>
      </c>
      <c r="F47" s="26" t="e">
        <f>VLOOKUP($B47, 'Step 2'!$A$3:$B$287,'Grouping 2'!F$3,FALSE)</f>
        <v>#REF!</v>
      </c>
      <c r="G47" s="26"/>
      <c r="H47" s="26">
        <f>VLOOKUP($B47, 'Step 4'!$A$3:$B$287, 'Grouping 2'!H$3,FALSE)</f>
        <v>1061</v>
      </c>
      <c r="I47" s="26" t="e">
        <f>VLOOKUP($B47, 'Step 4'!$A$3:$B$287, 'Grouping 2'!I$3,FALSE)</f>
        <v>#REF!</v>
      </c>
      <c r="J47" s="26" t="e">
        <f>VLOOKUP($B47, 'Step 4'!$A$3:$B$287, 'Grouping 2'!J$3,FALSE)</f>
        <v>#REF!</v>
      </c>
      <c r="K47" s="26" t="e">
        <f>VLOOKUP($B47, 'Step 4'!$A$3:$B$287, 'Grouping 2'!K$3,FALSE)</f>
        <v>#REF!</v>
      </c>
      <c r="M47" s="48">
        <f t="shared" si="10"/>
        <v>4.5999999999999996</v>
      </c>
      <c r="N47" s="48" t="e">
        <f t="shared" si="11"/>
        <v>#REF!</v>
      </c>
      <c r="O47" s="48" t="e">
        <f t="shared" si="12"/>
        <v>#REF!</v>
      </c>
      <c r="P47" s="48" t="e">
        <f t="shared" si="13"/>
        <v>#REF!</v>
      </c>
      <c r="R47" s="48" t="e">
        <f>VLOOKUP(B47,#REF!, 6,FALSE)</f>
        <v>#REF!</v>
      </c>
    </row>
    <row r="48" spans="1:18" x14ac:dyDescent="0.25">
      <c r="B48" s="48" t="s">
        <v>149</v>
      </c>
      <c r="C48" s="26">
        <f>VLOOKUP($B48, 'Step 2'!$A$3:$B$287,'Grouping 2'!C$3,FALSE)</f>
        <v>8009</v>
      </c>
      <c r="D48" s="26" t="e">
        <f>VLOOKUP($B48, 'Step 2'!$A$3:$B$287,'Grouping 2'!D$3,FALSE)</f>
        <v>#REF!</v>
      </c>
      <c r="E48" s="26" t="e">
        <f>VLOOKUP($B48, 'Step 2'!$A$3:$B$287,'Grouping 2'!E$3,FALSE)</f>
        <v>#REF!</v>
      </c>
      <c r="F48" s="26" t="e">
        <f>VLOOKUP($B48, 'Step 2'!$A$3:$B$287,'Grouping 2'!F$3,FALSE)</f>
        <v>#REF!</v>
      </c>
      <c r="G48" s="26"/>
      <c r="H48" s="26">
        <f>VLOOKUP($B48, 'Step 4'!$A$3:$B$287, 'Grouping 2'!H$3,FALSE)</f>
        <v>315</v>
      </c>
      <c r="I48" s="26" t="e">
        <f>VLOOKUP($B48, 'Step 4'!$A$3:$B$287, 'Grouping 2'!I$3,FALSE)</f>
        <v>#REF!</v>
      </c>
      <c r="J48" s="26" t="e">
        <f>VLOOKUP($B48, 'Step 4'!$A$3:$B$287, 'Grouping 2'!J$3,FALSE)</f>
        <v>#REF!</v>
      </c>
      <c r="K48" s="26" t="e">
        <f>VLOOKUP($B48, 'Step 4'!$A$3:$B$287, 'Grouping 2'!K$3,FALSE)</f>
        <v>#REF!</v>
      </c>
      <c r="M48" s="48">
        <f t="shared" si="10"/>
        <v>3.9</v>
      </c>
      <c r="N48" s="48" t="e">
        <f t="shared" si="11"/>
        <v>#REF!</v>
      </c>
      <c r="O48" s="48" t="e">
        <f t="shared" si="12"/>
        <v>#REF!</v>
      </c>
      <c r="P48" s="48" t="e">
        <f t="shared" si="13"/>
        <v>#REF!</v>
      </c>
      <c r="R48" s="48" t="e">
        <f>VLOOKUP(B48,#REF!, 6,FALSE)</f>
        <v>#REF!</v>
      </c>
    </row>
    <row r="49" spans="2:18" x14ac:dyDescent="0.25">
      <c r="B49" s="48" t="s">
        <v>164</v>
      </c>
      <c r="C49" s="26"/>
      <c r="D49" s="26"/>
      <c r="E49" s="26"/>
      <c r="F49" s="26"/>
      <c r="G49" s="26"/>
      <c r="H49" s="26"/>
      <c r="I49" s="26"/>
      <c r="J49" s="26"/>
      <c r="K49" s="26"/>
      <c r="R49" s="48" t="e">
        <f>VLOOKUP(B49,#REF!, 6,FALSE)</f>
        <v>#REF!</v>
      </c>
    </row>
    <row r="50" spans="2:18" x14ac:dyDescent="0.25">
      <c r="B50" s="48" t="s">
        <v>305</v>
      </c>
      <c r="C50" s="26"/>
      <c r="D50" s="26"/>
      <c r="E50" s="26"/>
      <c r="F50" s="26"/>
      <c r="G50" s="26"/>
      <c r="H50" s="26"/>
      <c r="I50" s="26"/>
      <c r="J50" s="26"/>
      <c r="K50" s="26"/>
      <c r="R50" s="48" t="e">
        <f>VLOOKUP(B50,#REF!, 6,FALSE)</f>
        <v>#REF!</v>
      </c>
    </row>
    <row r="51" spans="2:18" x14ac:dyDescent="0.25">
      <c r="B51" s="48" t="s">
        <v>155</v>
      </c>
      <c r="C51" s="26"/>
      <c r="D51" s="26"/>
      <c r="E51" s="26"/>
      <c r="F51" s="26"/>
      <c r="G51" s="26"/>
      <c r="H51" s="26"/>
      <c r="I51" s="26"/>
      <c r="J51" s="26"/>
      <c r="K51" s="26"/>
      <c r="R51" s="48" t="e">
        <f>VLOOKUP(B51,#REF!, 6,FALSE)</f>
        <v>#REF!</v>
      </c>
    </row>
    <row r="52" spans="2:18" x14ac:dyDescent="0.25">
      <c r="B52" s="48" t="s">
        <v>149</v>
      </c>
      <c r="C52" s="26"/>
      <c r="D52" s="26"/>
      <c r="E52" s="26"/>
      <c r="F52" s="26"/>
      <c r="G52" s="26"/>
      <c r="H52" s="26"/>
      <c r="I52" s="26"/>
      <c r="J52" s="26"/>
      <c r="K52" s="26"/>
      <c r="R52" s="48" t="e">
        <f>VLOOKUP(B52,#REF!, 6,FALSE)</f>
        <v>#REF!</v>
      </c>
    </row>
    <row r="53" spans="2:18" x14ac:dyDescent="0.25">
      <c r="B53" s="48" t="s">
        <v>202</v>
      </c>
      <c r="C53" s="26"/>
      <c r="D53" s="26"/>
      <c r="E53" s="26"/>
      <c r="F53" s="26"/>
      <c r="G53" s="26"/>
      <c r="H53" s="26"/>
      <c r="I53" s="26"/>
      <c r="J53" s="26"/>
      <c r="K53" s="26"/>
      <c r="R53" s="48" t="e">
        <f>VLOOKUP(B53,#REF!, 6,FALSE)</f>
        <v>#REF!</v>
      </c>
    </row>
    <row r="54" spans="2:18" x14ac:dyDescent="0.25">
      <c r="B54" s="48" t="s">
        <v>114</v>
      </c>
      <c r="C54" s="26"/>
      <c r="D54" s="26"/>
      <c r="E54" s="26"/>
      <c r="F54" s="26"/>
      <c r="G54" s="26"/>
      <c r="H54" s="26"/>
      <c r="I54" s="26"/>
      <c r="J54" s="26"/>
      <c r="K54" s="26"/>
      <c r="R54" s="48" t="e">
        <f>VLOOKUP(B54,#REF!, 6,FALSE)</f>
        <v>#REF!</v>
      </c>
    </row>
    <row r="55" spans="2:18" x14ac:dyDescent="0.25">
      <c r="B55" s="48" t="s">
        <v>303</v>
      </c>
      <c r="C55" s="26"/>
      <c r="D55" s="26"/>
      <c r="E55" s="26"/>
      <c r="F55" s="26"/>
      <c r="G55" s="26"/>
      <c r="H55" s="26"/>
      <c r="I55" s="26"/>
      <c r="J55" s="26"/>
      <c r="K55" s="26"/>
      <c r="R55" s="48" t="e">
        <f>VLOOKUP(B55,#REF!, 6,FALSE)</f>
        <v>#REF!</v>
      </c>
    </row>
    <row r="56" spans="2:18" x14ac:dyDescent="0.25">
      <c r="B56" s="48" t="s">
        <v>276</v>
      </c>
      <c r="C56" s="26"/>
      <c r="D56" s="26"/>
      <c r="E56" s="26"/>
      <c r="F56" s="26"/>
      <c r="G56" s="26"/>
      <c r="H56" s="26"/>
      <c r="I56" s="26"/>
      <c r="J56" s="26"/>
      <c r="K56" s="26"/>
      <c r="R56" s="48" t="e">
        <f>VLOOKUP(B56,#REF!, 6,FALSE)</f>
        <v>#REF!</v>
      </c>
    </row>
    <row r="57" spans="2:18" x14ac:dyDescent="0.25">
      <c r="B57" s="48" t="s">
        <v>126</v>
      </c>
      <c r="C57" s="26"/>
      <c r="D57" s="26"/>
      <c r="E57" s="26"/>
      <c r="F57" s="26"/>
      <c r="G57" s="26"/>
      <c r="H57" s="26"/>
      <c r="I57" s="26"/>
      <c r="J57" s="26"/>
      <c r="K57" s="26"/>
      <c r="R57" s="48" t="e">
        <f>VLOOKUP(B57,#REF!, 6,FALSE)</f>
        <v>#REF!</v>
      </c>
    </row>
    <row r="58" spans="2:18" x14ac:dyDescent="0.25">
      <c r="C58" s="26"/>
      <c r="D58" s="26"/>
      <c r="E58" s="26"/>
      <c r="F58" s="26"/>
      <c r="G58" s="26"/>
      <c r="H58" s="26"/>
      <c r="I58" s="26"/>
      <c r="J58" s="26"/>
      <c r="K58" s="26"/>
      <c r="R58" s="48" t="e">
        <f>VLOOKUP(B58,#REF!, 6,FALSE)</f>
        <v>#REF!</v>
      </c>
    </row>
    <row r="59" spans="2:18" x14ac:dyDescent="0.25">
      <c r="C59" s="26"/>
      <c r="D59" s="26"/>
      <c r="E59" s="26"/>
      <c r="F59" s="26"/>
      <c r="G59" s="26"/>
      <c r="H59" s="26"/>
      <c r="I59" s="26"/>
      <c r="J59" s="26"/>
      <c r="K59" s="26"/>
      <c r="R59" s="48" t="e">
        <f>VLOOKUP(B59,#REF!, 6,FALSE)</f>
        <v>#REF!</v>
      </c>
    </row>
    <row r="60" spans="2:18" x14ac:dyDescent="0.25">
      <c r="B60" s="48" t="s">
        <v>394</v>
      </c>
      <c r="C60" s="44">
        <f>SUM(C44:C59)</f>
        <v>63997</v>
      </c>
      <c r="D60" s="44" t="e">
        <f t="shared" ref="D60:K60" si="14">SUM(D44:D59)</f>
        <v>#REF!</v>
      </c>
      <c r="E60" s="44" t="e">
        <f t="shared" si="14"/>
        <v>#REF!</v>
      </c>
      <c r="F60" s="44" t="e">
        <f t="shared" si="14"/>
        <v>#REF!</v>
      </c>
      <c r="G60" s="44">
        <f t="shared" si="14"/>
        <v>0</v>
      </c>
      <c r="H60" s="44">
        <f t="shared" si="14"/>
        <v>3623</v>
      </c>
      <c r="I60" s="44" t="e">
        <f t="shared" si="14"/>
        <v>#REF!</v>
      </c>
      <c r="J60" s="44" t="e">
        <f t="shared" si="14"/>
        <v>#REF!</v>
      </c>
      <c r="K60" s="44" t="e">
        <f t="shared" si="14"/>
        <v>#REF!</v>
      </c>
      <c r="M60" s="48">
        <f t="shared" ref="M60" si="15">ROUND(TRUNC(H60/C60,4)*100,1)</f>
        <v>5.7</v>
      </c>
      <c r="N60" s="48" t="e">
        <f t="shared" ref="N60" si="16">ROUND(TRUNC(I60/D60,4)*100,1)</f>
        <v>#REF!</v>
      </c>
      <c r="O60" s="48" t="e">
        <f t="shared" ref="O60" si="17">ROUND(TRUNC(J60/E60,4)*100,1)</f>
        <v>#REF!</v>
      </c>
      <c r="P60" s="48" t="e">
        <f t="shared" ref="P60" si="18">ROUND(TRUNC(K60/F60,4)*100,1)</f>
        <v>#REF!</v>
      </c>
    </row>
    <row r="68" spans="1:21" x14ac:dyDescent="0.25">
      <c r="A68" s="48" t="s">
        <v>66</v>
      </c>
      <c r="S68" s="48" t="s">
        <v>399</v>
      </c>
    </row>
    <row r="69" spans="1:21" x14ac:dyDescent="0.25">
      <c r="A69" s="48" t="s">
        <v>91</v>
      </c>
      <c r="S69" s="48" t="s">
        <v>400</v>
      </c>
    </row>
    <row r="70" spans="1:21" x14ac:dyDescent="0.25">
      <c r="A70" s="48" t="s">
        <v>101</v>
      </c>
      <c r="S70" s="48" t="s">
        <v>11</v>
      </c>
    </row>
    <row r="71" spans="1:21" x14ac:dyDescent="0.25">
      <c r="A71" s="48" t="s">
        <v>113</v>
      </c>
      <c r="B71" s="2" t="s">
        <v>211</v>
      </c>
      <c r="C71" s="26">
        <f>VLOOKUP($B71, 'Step 2'!$A$3:$B$287,'Grouping 2'!C$3,FALSE)</f>
        <v>42189</v>
      </c>
      <c r="D71" s="26" t="e">
        <f>VLOOKUP($B71, 'Step 2'!$A$3:$B$287,'Grouping 2'!D$3,FALSE)</f>
        <v>#REF!</v>
      </c>
      <c r="E71" s="26" t="e">
        <f>VLOOKUP($B71, 'Step 2'!$A$3:$B$287,'Grouping 2'!E$3,FALSE)</f>
        <v>#REF!</v>
      </c>
      <c r="F71" s="26" t="e">
        <f>VLOOKUP($B71, 'Step 2'!$A$3:$B$287,'Grouping 2'!F$3,FALSE)</f>
        <v>#REF!</v>
      </c>
      <c r="G71" s="26"/>
      <c r="H71" s="26">
        <f>VLOOKUP($B71, 'Step 4'!$A$3:$B$287, 'Grouping 2'!H$3,FALSE)</f>
        <v>2736</v>
      </c>
      <c r="I71" s="26" t="e">
        <f>VLOOKUP($B71, 'Step 4'!$A$3:$B$287, 'Grouping 2'!I$3,FALSE)</f>
        <v>#REF!</v>
      </c>
      <c r="J71" s="26" t="e">
        <f>VLOOKUP($B71, 'Step 4'!$A$3:$B$287, 'Grouping 2'!J$3,FALSE)</f>
        <v>#REF!</v>
      </c>
      <c r="K71" s="26" t="e">
        <f>VLOOKUP($B71, 'Step 4'!$A$3:$B$287, 'Grouping 2'!K$3,FALSE)</f>
        <v>#REF!</v>
      </c>
      <c r="M71" s="48">
        <f t="shared" ref="M71:P82" si="19">ROUND(TRUNC(H71/C71,4)*100,1)</f>
        <v>6.5</v>
      </c>
      <c r="N71" s="48" t="e">
        <f t="shared" si="19"/>
        <v>#REF!</v>
      </c>
      <c r="O71" s="48" t="e">
        <f t="shared" si="19"/>
        <v>#REF!</v>
      </c>
      <c r="P71" s="48" t="e">
        <f t="shared" si="19"/>
        <v>#REF!</v>
      </c>
      <c r="S71" s="48" t="s">
        <v>10</v>
      </c>
    </row>
    <row r="72" spans="1:21" x14ac:dyDescent="0.25">
      <c r="A72" s="48" t="s">
        <v>117</v>
      </c>
      <c r="C72" s="26"/>
      <c r="D72" s="26"/>
      <c r="E72" s="26"/>
      <c r="F72" s="26"/>
      <c r="G72" s="26"/>
      <c r="H72" s="26"/>
      <c r="I72" s="26"/>
      <c r="J72" s="26"/>
      <c r="K72" s="26"/>
      <c r="S72" s="48" t="s">
        <v>4</v>
      </c>
    </row>
    <row r="73" spans="1:21" x14ac:dyDescent="0.25">
      <c r="A73" s="48" t="s">
        <v>125</v>
      </c>
      <c r="B73" s="2" t="s">
        <v>91</v>
      </c>
      <c r="C73" s="26">
        <f>VLOOKUP($B73, 'Step 2'!$A$3:$B$287,'Grouping 2'!C$3,FALSE)</f>
        <v>19308</v>
      </c>
      <c r="D73" s="26" t="e">
        <f>VLOOKUP($B73, 'Step 2'!$A$3:$B$287,'Grouping 2'!D$3,FALSE)</f>
        <v>#REF!</v>
      </c>
      <c r="E73" s="26" t="e">
        <f>VLOOKUP($B73, 'Step 2'!$A$3:$B$287,'Grouping 2'!E$3,FALSE)</f>
        <v>#REF!</v>
      </c>
      <c r="F73" s="26" t="e">
        <f>VLOOKUP($B73, 'Step 2'!$A$3:$B$287,'Grouping 2'!F$3,FALSE)</f>
        <v>#REF!</v>
      </c>
      <c r="G73" s="26"/>
      <c r="H73" s="26">
        <f>VLOOKUP($B73, 'Step 4'!$A$3:$B$287, 'Grouping 2'!H$3,FALSE)</f>
        <v>828</v>
      </c>
      <c r="I73" s="26" t="e">
        <f>VLOOKUP($B73, 'Step 4'!$A$3:$B$287, 'Grouping 2'!I$3,FALSE)</f>
        <v>#REF!</v>
      </c>
      <c r="J73" s="26" t="e">
        <f>VLOOKUP($B73, 'Step 4'!$A$3:$B$287, 'Grouping 2'!J$3,FALSE)</f>
        <v>#REF!</v>
      </c>
      <c r="K73" s="26" t="e">
        <f>VLOOKUP($B73, 'Step 4'!$A$3:$B$287, 'Grouping 2'!K$3,FALSE)</f>
        <v>#REF!</v>
      </c>
      <c r="M73" s="48">
        <f t="shared" si="19"/>
        <v>4.3</v>
      </c>
      <c r="N73" s="48" t="e">
        <f t="shared" si="19"/>
        <v>#REF!</v>
      </c>
      <c r="O73" s="48" t="e">
        <f t="shared" si="19"/>
        <v>#REF!</v>
      </c>
      <c r="P73" s="48" t="e">
        <f t="shared" si="19"/>
        <v>#REF!</v>
      </c>
      <c r="S73" s="48" t="s">
        <v>5</v>
      </c>
    </row>
    <row r="74" spans="1:21" x14ac:dyDescent="0.25">
      <c r="A74" s="48" t="s">
        <v>166</v>
      </c>
      <c r="B74" s="2" t="s">
        <v>101</v>
      </c>
      <c r="C74" s="26">
        <f>VLOOKUP($B74, 'Step 2'!$A$3:$B$287,'Grouping 2'!C$3,FALSE)</f>
        <v>14731</v>
      </c>
      <c r="D74" s="26" t="e">
        <f>VLOOKUP($B74, 'Step 2'!$A$3:$B$287,'Grouping 2'!D$3,FALSE)</f>
        <v>#REF!</v>
      </c>
      <c r="E74" s="26" t="e">
        <f>VLOOKUP($B74, 'Step 2'!$A$3:$B$287,'Grouping 2'!E$3,FALSE)</f>
        <v>#REF!</v>
      </c>
      <c r="F74" s="26" t="e">
        <f>VLOOKUP($B74, 'Step 2'!$A$3:$B$287,'Grouping 2'!F$3,FALSE)</f>
        <v>#REF!</v>
      </c>
      <c r="G74" s="26"/>
      <c r="H74" s="26">
        <f>VLOOKUP($B74, 'Step 4'!$A$3:$B$287, 'Grouping 2'!H$3,FALSE)</f>
        <v>658</v>
      </c>
      <c r="I74" s="26" t="e">
        <f>VLOOKUP($B74, 'Step 4'!$A$3:$B$287, 'Grouping 2'!I$3,FALSE)</f>
        <v>#REF!</v>
      </c>
      <c r="J74" s="26" t="e">
        <f>VLOOKUP($B74, 'Step 4'!$A$3:$B$287, 'Grouping 2'!J$3,FALSE)</f>
        <v>#REF!</v>
      </c>
      <c r="K74" s="26" t="e">
        <f>VLOOKUP($B74, 'Step 4'!$A$3:$B$287, 'Grouping 2'!K$3,FALSE)</f>
        <v>#REF!</v>
      </c>
      <c r="M74" s="48">
        <f t="shared" si="19"/>
        <v>4.5</v>
      </c>
      <c r="N74" s="48" t="e">
        <f t="shared" si="19"/>
        <v>#REF!</v>
      </c>
      <c r="O74" s="48" t="e">
        <f t="shared" si="19"/>
        <v>#REF!</v>
      </c>
      <c r="P74" s="48" t="e">
        <f t="shared" si="19"/>
        <v>#REF!</v>
      </c>
      <c r="S74" s="48" t="s">
        <v>8</v>
      </c>
    </row>
    <row r="75" spans="1:21" x14ac:dyDescent="0.25">
      <c r="A75" s="48" t="s">
        <v>182</v>
      </c>
      <c r="B75" s="2" t="s">
        <v>113</v>
      </c>
      <c r="C75" s="26">
        <f>VLOOKUP($B75, 'Step 2'!$A$3:$B$287,'Grouping 2'!C$3,FALSE)</f>
        <v>13160</v>
      </c>
      <c r="D75" s="26" t="e">
        <f>VLOOKUP($B75, 'Step 2'!$A$3:$B$287,'Grouping 2'!D$3,FALSE)</f>
        <v>#REF!</v>
      </c>
      <c r="E75" s="26" t="e">
        <f>VLOOKUP($B75, 'Step 2'!$A$3:$B$287,'Grouping 2'!E$3,FALSE)</f>
        <v>#REF!</v>
      </c>
      <c r="F75" s="26" t="e">
        <f>VLOOKUP($B75, 'Step 2'!$A$3:$B$287,'Grouping 2'!F$3,FALSE)</f>
        <v>#REF!</v>
      </c>
      <c r="G75" s="26"/>
      <c r="H75" s="26">
        <f>VLOOKUP($B75, 'Step 4'!$A$3:$B$287, 'Grouping 2'!H$3,FALSE)</f>
        <v>594</v>
      </c>
      <c r="I75" s="26" t="e">
        <f>VLOOKUP($B75, 'Step 4'!$A$3:$B$287, 'Grouping 2'!I$3,FALSE)</f>
        <v>#REF!</v>
      </c>
      <c r="J75" s="26" t="e">
        <f>VLOOKUP($B75, 'Step 4'!$A$3:$B$287, 'Grouping 2'!J$3,FALSE)</f>
        <v>#REF!</v>
      </c>
      <c r="K75" s="26" t="e">
        <f>VLOOKUP($B75, 'Step 4'!$A$3:$B$287, 'Grouping 2'!K$3,FALSE)</f>
        <v>#REF!</v>
      </c>
      <c r="M75" s="48">
        <f t="shared" si="19"/>
        <v>4.5</v>
      </c>
      <c r="N75" s="48" t="e">
        <f t="shared" si="19"/>
        <v>#REF!</v>
      </c>
      <c r="O75" s="48" t="e">
        <f t="shared" si="19"/>
        <v>#REF!</v>
      </c>
      <c r="P75" s="48" t="e">
        <f t="shared" si="19"/>
        <v>#REF!</v>
      </c>
      <c r="S75" s="48" t="s">
        <v>401</v>
      </c>
    </row>
    <row r="76" spans="1:21" x14ac:dyDescent="0.25">
      <c r="A76" s="48" t="s">
        <v>211</v>
      </c>
      <c r="B76" s="2" t="s">
        <v>117</v>
      </c>
      <c r="C76" s="26">
        <f>VLOOKUP($B76, 'Step 2'!$A$3:$B$287,'Grouping 2'!C$3,FALSE)</f>
        <v>54856</v>
      </c>
      <c r="D76" s="26" t="e">
        <f>VLOOKUP($B76, 'Step 2'!$A$3:$B$287,'Grouping 2'!D$3,FALSE)</f>
        <v>#REF!</v>
      </c>
      <c r="E76" s="26" t="e">
        <f>VLOOKUP($B76, 'Step 2'!$A$3:$B$287,'Grouping 2'!E$3,FALSE)</f>
        <v>#REF!</v>
      </c>
      <c r="F76" s="26" t="e">
        <f>VLOOKUP($B76, 'Step 2'!$A$3:$B$287,'Grouping 2'!F$3,FALSE)</f>
        <v>#REF!</v>
      </c>
      <c r="G76" s="26"/>
      <c r="H76" s="26">
        <f>VLOOKUP($B76, 'Step 4'!$A$3:$B$287, 'Grouping 2'!H$3,FALSE)</f>
        <v>2876</v>
      </c>
      <c r="I76" s="26" t="e">
        <f>VLOOKUP($B76, 'Step 4'!$A$3:$B$287, 'Grouping 2'!I$3,FALSE)</f>
        <v>#REF!</v>
      </c>
      <c r="J76" s="26" t="e">
        <f>VLOOKUP($B76, 'Step 4'!$A$3:$B$287, 'Grouping 2'!J$3,FALSE)</f>
        <v>#REF!</v>
      </c>
      <c r="K76" s="26" t="e">
        <f>VLOOKUP($B76, 'Step 4'!$A$3:$B$287, 'Grouping 2'!K$3,FALSE)</f>
        <v>#REF!</v>
      </c>
      <c r="M76" s="48">
        <f t="shared" si="19"/>
        <v>5.2</v>
      </c>
      <c r="N76" s="48" t="e">
        <f t="shared" si="19"/>
        <v>#REF!</v>
      </c>
      <c r="O76" s="48" t="e">
        <f t="shared" si="19"/>
        <v>#REF!</v>
      </c>
      <c r="P76" s="48" t="e">
        <f t="shared" si="19"/>
        <v>#REF!</v>
      </c>
      <c r="S76" s="48" t="s">
        <v>402</v>
      </c>
    </row>
    <row r="77" spans="1:21" x14ac:dyDescent="0.25">
      <c r="A77" s="48" t="s">
        <v>258</v>
      </c>
      <c r="B77" s="2" t="s">
        <v>166</v>
      </c>
      <c r="C77" s="26">
        <f>VLOOKUP($B77, 'Step 2'!$A$3:$B$287,'Grouping 2'!C$3,FALSE)</f>
        <v>15007</v>
      </c>
      <c r="D77" s="26" t="e">
        <f>VLOOKUP($B77, 'Step 2'!$A$3:$B$287,'Grouping 2'!D$3,FALSE)</f>
        <v>#REF!</v>
      </c>
      <c r="E77" s="26" t="e">
        <f>VLOOKUP($B77, 'Step 2'!$A$3:$B$287,'Grouping 2'!E$3,FALSE)</f>
        <v>#REF!</v>
      </c>
      <c r="F77" s="26" t="e">
        <f>VLOOKUP($B77, 'Step 2'!$A$3:$B$287,'Grouping 2'!F$3,FALSE)</f>
        <v>#REF!</v>
      </c>
      <c r="G77" s="26"/>
      <c r="H77" s="26">
        <f>VLOOKUP($B77, 'Step 4'!$A$3:$B$287, 'Grouping 2'!H$3,FALSE)</f>
        <v>732</v>
      </c>
      <c r="I77" s="26" t="e">
        <f>VLOOKUP($B77, 'Step 4'!$A$3:$B$287, 'Grouping 2'!I$3,FALSE)</f>
        <v>#REF!</v>
      </c>
      <c r="J77" s="26" t="e">
        <f>VLOOKUP($B77, 'Step 4'!$A$3:$B$287, 'Grouping 2'!J$3,FALSE)</f>
        <v>#REF!</v>
      </c>
      <c r="K77" s="26" t="e">
        <f>VLOOKUP($B77, 'Step 4'!$A$3:$B$287, 'Grouping 2'!K$3,FALSE)</f>
        <v>#REF!</v>
      </c>
      <c r="M77" s="48">
        <f t="shared" si="19"/>
        <v>4.9000000000000004</v>
      </c>
      <c r="N77" s="48" t="e">
        <f t="shared" si="19"/>
        <v>#REF!</v>
      </c>
      <c r="O77" s="48" t="e">
        <f t="shared" si="19"/>
        <v>#REF!</v>
      </c>
      <c r="P77" s="48" t="e">
        <f t="shared" si="19"/>
        <v>#REF!</v>
      </c>
    </row>
    <row r="78" spans="1:21" x14ac:dyDescent="0.25">
      <c r="A78" s="48" t="s">
        <v>281</v>
      </c>
      <c r="B78" s="2" t="s">
        <v>258</v>
      </c>
      <c r="C78" s="26">
        <f>VLOOKUP($B78, 'Step 2'!$A$3:$B$287,'Grouping 2'!C$3,FALSE)</f>
        <v>7419</v>
      </c>
      <c r="D78" s="26" t="e">
        <f>VLOOKUP($B78, 'Step 2'!$A$3:$B$287,'Grouping 2'!D$3,FALSE)</f>
        <v>#REF!</v>
      </c>
      <c r="E78" s="26" t="e">
        <f>VLOOKUP($B78, 'Step 2'!$A$3:$B$287,'Grouping 2'!E$3,FALSE)</f>
        <v>#REF!</v>
      </c>
      <c r="F78" s="26" t="e">
        <f>VLOOKUP($B78, 'Step 2'!$A$3:$B$287,'Grouping 2'!F$3,FALSE)</f>
        <v>#REF!</v>
      </c>
      <c r="G78" s="26"/>
      <c r="H78" s="26">
        <f>VLOOKUP($B78, 'Step 4'!$A$3:$B$287, 'Grouping 2'!H$3,FALSE)</f>
        <v>393</v>
      </c>
      <c r="I78" s="26" t="e">
        <f>VLOOKUP($B78, 'Step 4'!$A$3:$B$287, 'Grouping 2'!I$3,FALSE)</f>
        <v>#REF!</v>
      </c>
      <c r="J78" s="26" t="e">
        <f>VLOOKUP($B78, 'Step 4'!$A$3:$B$287, 'Grouping 2'!J$3,FALSE)</f>
        <v>#REF!</v>
      </c>
      <c r="K78" s="26" t="e">
        <f>VLOOKUP($B78, 'Step 4'!$A$3:$B$287, 'Grouping 2'!K$3,FALSE)</f>
        <v>#REF!</v>
      </c>
      <c r="M78" s="48">
        <f t="shared" si="19"/>
        <v>5.3</v>
      </c>
      <c r="N78" s="48" t="e">
        <f t="shared" si="19"/>
        <v>#REF!</v>
      </c>
      <c r="O78" s="48" t="e">
        <f t="shared" si="19"/>
        <v>#REF!</v>
      </c>
      <c r="P78" s="48" t="e">
        <f t="shared" si="19"/>
        <v>#REF!</v>
      </c>
    </row>
    <row r="79" spans="1:21" x14ac:dyDescent="0.25">
      <c r="A79" s="48" t="s">
        <v>315</v>
      </c>
      <c r="B79" s="2" t="s">
        <v>281</v>
      </c>
      <c r="C79" s="26">
        <f>VLOOKUP($B79, 'Step 2'!$A$3:$B$287,'Grouping 2'!C$3,FALSE)</f>
        <v>10731</v>
      </c>
      <c r="D79" s="26" t="e">
        <f>VLOOKUP($B79, 'Step 2'!$A$3:$B$287,'Grouping 2'!D$3,FALSE)</f>
        <v>#REF!</v>
      </c>
      <c r="E79" s="26" t="e">
        <f>VLOOKUP($B79, 'Step 2'!$A$3:$B$287,'Grouping 2'!E$3,FALSE)</f>
        <v>#REF!</v>
      </c>
      <c r="F79" s="26" t="e">
        <f>VLOOKUP($B79, 'Step 2'!$A$3:$B$287,'Grouping 2'!F$3,FALSE)</f>
        <v>#REF!</v>
      </c>
      <c r="G79" s="26"/>
      <c r="H79" s="26">
        <f>VLOOKUP($B79, 'Step 4'!$A$3:$B$287, 'Grouping 2'!H$3,FALSE)</f>
        <v>529</v>
      </c>
      <c r="I79" s="26" t="e">
        <f>VLOOKUP($B79, 'Step 4'!$A$3:$B$287, 'Grouping 2'!I$3,FALSE)</f>
        <v>#REF!</v>
      </c>
      <c r="J79" s="26" t="e">
        <f>VLOOKUP($B79, 'Step 4'!$A$3:$B$287, 'Grouping 2'!J$3,FALSE)</f>
        <v>#REF!</v>
      </c>
      <c r="K79" s="26" t="e">
        <f>VLOOKUP($B79, 'Step 4'!$A$3:$B$287, 'Grouping 2'!K$3,FALSE)</f>
        <v>#REF!</v>
      </c>
      <c r="M79" s="48">
        <f t="shared" si="19"/>
        <v>4.9000000000000004</v>
      </c>
      <c r="N79" s="48" t="e">
        <f t="shared" si="19"/>
        <v>#REF!</v>
      </c>
      <c r="O79" s="48" t="e">
        <f t="shared" si="19"/>
        <v>#REF!</v>
      </c>
      <c r="P79" s="48" t="e">
        <f t="shared" si="19"/>
        <v>#REF!</v>
      </c>
      <c r="R79" s="2"/>
    </row>
    <row r="80" spans="1:21" x14ac:dyDescent="0.25">
      <c r="B80" s="2" t="s">
        <v>315</v>
      </c>
      <c r="C80" s="26">
        <f>VLOOKUP($B80, 'Step 2'!$A$3:$B$287,'Grouping 2'!C$3,FALSE)</f>
        <v>4421</v>
      </c>
      <c r="D80" s="26" t="e">
        <f>VLOOKUP($B80, 'Step 2'!$A$3:$B$287,'Grouping 2'!D$3,FALSE)</f>
        <v>#REF!</v>
      </c>
      <c r="E80" s="26" t="e">
        <f>VLOOKUP($B80, 'Step 2'!$A$3:$B$287,'Grouping 2'!E$3,FALSE)</f>
        <v>#REF!</v>
      </c>
      <c r="F80" s="26" t="e">
        <f>VLOOKUP($B80, 'Step 2'!$A$3:$B$287,'Grouping 2'!F$3,FALSE)</f>
        <v>#REF!</v>
      </c>
      <c r="G80" s="26"/>
      <c r="H80" s="26">
        <f>VLOOKUP($B80, 'Step 4'!$A$3:$B$287, 'Grouping 2'!H$3,FALSE)</f>
        <v>178</v>
      </c>
      <c r="I80" s="26" t="e">
        <f>VLOOKUP($B80, 'Step 4'!$A$3:$B$287, 'Grouping 2'!I$3,FALSE)</f>
        <v>#REF!</v>
      </c>
      <c r="J80" s="26" t="e">
        <f>VLOOKUP($B80, 'Step 4'!$A$3:$B$287, 'Grouping 2'!J$3,FALSE)</f>
        <v>#REF!</v>
      </c>
      <c r="K80" s="26" t="e">
        <f>VLOOKUP($B80, 'Step 4'!$A$3:$B$287, 'Grouping 2'!K$3,FALSE)</f>
        <v>#REF!</v>
      </c>
      <c r="M80" s="48">
        <f t="shared" si="19"/>
        <v>4</v>
      </c>
      <c r="N80" s="48" t="e">
        <f t="shared" si="19"/>
        <v>#REF!</v>
      </c>
      <c r="O80" s="48" t="e">
        <f t="shared" si="19"/>
        <v>#REF!</v>
      </c>
      <c r="P80" s="48" t="e">
        <f t="shared" si="19"/>
        <v>#REF!</v>
      </c>
      <c r="R80" s="48" t="s">
        <v>88</v>
      </c>
      <c r="S80" s="48" t="s">
        <v>88</v>
      </c>
      <c r="U80" s="48" t="s">
        <v>88</v>
      </c>
    </row>
    <row r="81" spans="2:21" x14ac:dyDescent="0.25">
      <c r="B81" s="48" t="s">
        <v>88</v>
      </c>
      <c r="C81" s="26">
        <f>VLOOKUP($B81, 'Step 2'!$A$3:$B$287,'Grouping 2'!C$3,FALSE)</f>
        <v>13236</v>
      </c>
      <c r="D81" s="26" t="e">
        <f>VLOOKUP($B81, 'Step 2'!$A$3:$B$287,'Grouping 2'!D$3,FALSE)</f>
        <v>#REF!</v>
      </c>
      <c r="E81" s="26" t="e">
        <f>VLOOKUP($B81, 'Step 2'!$A$3:$B$287,'Grouping 2'!E$3,FALSE)</f>
        <v>#REF!</v>
      </c>
      <c r="F81" s="26" t="e">
        <f>VLOOKUP($B81, 'Step 2'!$A$3:$B$287,'Grouping 2'!F$3,FALSE)</f>
        <v>#REF!</v>
      </c>
      <c r="G81" s="26"/>
      <c r="H81" s="26">
        <f>VLOOKUP($B81, 'Step 4'!$A$3:$B$287, 'Grouping 2'!H$3,FALSE)</f>
        <v>920</v>
      </c>
      <c r="I81" s="26" t="e">
        <f>VLOOKUP($B81, 'Step 4'!$A$3:$B$287, 'Grouping 2'!I$3,FALSE)</f>
        <v>#REF!</v>
      </c>
      <c r="J81" s="26" t="e">
        <f>VLOOKUP($B81, 'Step 4'!$A$3:$B$287, 'Grouping 2'!J$3,FALSE)</f>
        <v>#REF!</v>
      </c>
      <c r="K81" s="26" t="e">
        <f>VLOOKUP($B81, 'Step 4'!$A$3:$B$287, 'Grouping 2'!K$3,FALSE)</f>
        <v>#REF!</v>
      </c>
      <c r="M81" s="48">
        <f>ROUND(TRUNC(H81/C81,4)*100,1)</f>
        <v>7</v>
      </c>
      <c r="N81" s="48" t="e">
        <f t="shared" si="19"/>
        <v>#REF!</v>
      </c>
      <c r="O81" s="48" t="e">
        <f t="shared" si="19"/>
        <v>#REF!</v>
      </c>
      <c r="P81" s="48" t="e">
        <f t="shared" si="19"/>
        <v>#REF!</v>
      </c>
      <c r="R81" s="48" t="s">
        <v>305</v>
      </c>
      <c r="S81" s="48" t="s">
        <v>330</v>
      </c>
      <c r="U81" s="48" t="s">
        <v>171</v>
      </c>
    </row>
    <row r="82" spans="2:21" x14ac:dyDescent="0.25">
      <c r="B82" s="48" t="s">
        <v>142</v>
      </c>
      <c r="C82" s="26">
        <f>VLOOKUP($B82, 'Step 2'!$A$3:$B$287,'Grouping 2'!C$3,FALSE)</f>
        <v>13014</v>
      </c>
      <c r="D82" s="26" t="e">
        <f>VLOOKUP($B82, 'Step 2'!$A$3:$B$287,'Grouping 2'!D$3,FALSE)</f>
        <v>#REF!</v>
      </c>
      <c r="E82" s="26" t="e">
        <f>VLOOKUP($B82, 'Step 2'!$A$3:$B$287,'Grouping 2'!E$3,FALSE)</f>
        <v>#REF!</v>
      </c>
      <c r="F82" s="26" t="e">
        <f>VLOOKUP($B82, 'Step 2'!$A$3:$B$287,'Grouping 2'!F$3,FALSE)</f>
        <v>#REF!</v>
      </c>
      <c r="G82" s="26"/>
      <c r="H82" s="26">
        <f>VLOOKUP($B82, 'Step 4'!$A$3:$B$287, 'Grouping 2'!H$3,FALSE)</f>
        <v>573</v>
      </c>
      <c r="I82" s="26" t="e">
        <f>VLOOKUP($B82, 'Step 4'!$A$3:$B$287, 'Grouping 2'!I$3,FALSE)</f>
        <v>#REF!</v>
      </c>
      <c r="J82" s="26" t="e">
        <f>VLOOKUP($B82, 'Step 4'!$A$3:$B$287, 'Grouping 2'!J$3,FALSE)</f>
        <v>#REF!</v>
      </c>
      <c r="K82" s="26" t="e">
        <f>VLOOKUP($B82, 'Step 4'!$A$3:$B$287, 'Grouping 2'!K$3,FALSE)</f>
        <v>#REF!</v>
      </c>
      <c r="M82" s="48">
        <f>ROUND(TRUNC(H82/C82,4)*100,1)</f>
        <v>4.4000000000000004</v>
      </c>
      <c r="N82" s="48" t="e">
        <f t="shared" si="19"/>
        <v>#REF!</v>
      </c>
      <c r="O82" s="48" t="e">
        <f t="shared" si="19"/>
        <v>#REF!</v>
      </c>
      <c r="P82" s="48" t="e">
        <f t="shared" si="19"/>
        <v>#REF!</v>
      </c>
    </row>
    <row r="83" spans="2:21" x14ac:dyDescent="0.25">
      <c r="B83" s="48" t="s">
        <v>171</v>
      </c>
      <c r="C83" s="26">
        <f>VLOOKUP($B83, 'Step 2'!$A$3:$B$287,'Grouping 2'!C$3,FALSE)</f>
        <v>39963</v>
      </c>
      <c r="D83" s="26" t="e">
        <f>VLOOKUP($B83, 'Step 2'!$A$3:$B$287,'Grouping 2'!D$3,FALSE)</f>
        <v>#REF!</v>
      </c>
      <c r="E83" s="26" t="e">
        <f>VLOOKUP($B83, 'Step 2'!$A$3:$B$287,'Grouping 2'!E$3,FALSE)</f>
        <v>#REF!</v>
      </c>
      <c r="F83" s="26" t="e">
        <f>VLOOKUP($B83, 'Step 2'!$A$3:$B$287,'Grouping 2'!F$3,FALSE)</f>
        <v>#REF!</v>
      </c>
      <c r="G83" s="26"/>
      <c r="H83" s="26">
        <f>VLOOKUP($B83, 'Step 4'!$A$3:$B$287, 'Grouping 2'!H$3,FALSE)</f>
        <v>1982</v>
      </c>
      <c r="I83" s="26" t="e">
        <f>VLOOKUP($B83, 'Step 4'!$A$3:$B$287, 'Grouping 2'!I$3,FALSE)</f>
        <v>#REF!</v>
      </c>
      <c r="J83" s="26" t="e">
        <f>VLOOKUP($B83, 'Step 4'!$A$3:$B$287, 'Grouping 2'!J$3,FALSE)</f>
        <v>#REF!</v>
      </c>
      <c r="K83" s="26" t="e">
        <f>VLOOKUP($B83, 'Step 4'!$A$3:$B$287, 'Grouping 2'!K$3,FALSE)</f>
        <v>#REF!</v>
      </c>
      <c r="M83" s="48">
        <f>ROUND(TRUNC(H83/C83,4)*100,1)</f>
        <v>5</v>
      </c>
      <c r="N83" s="48" t="e">
        <f t="shared" ref="N83:P83" si="20">ROUND(TRUNC(I83/D83,4)*100,1)</f>
        <v>#REF!</v>
      </c>
      <c r="O83" s="48" t="e">
        <f t="shared" si="20"/>
        <v>#REF!</v>
      </c>
      <c r="P83" s="48" t="e">
        <f t="shared" si="20"/>
        <v>#REF!</v>
      </c>
    </row>
    <row r="84" spans="2:21" x14ac:dyDescent="0.25">
      <c r="C84" s="26"/>
      <c r="D84" s="26"/>
      <c r="E84" s="26"/>
      <c r="F84" s="26"/>
      <c r="G84" s="26"/>
      <c r="H84" s="26"/>
      <c r="I84" s="26"/>
      <c r="J84" s="26"/>
      <c r="K84" s="26"/>
    </row>
    <row r="85" spans="2:21" x14ac:dyDescent="0.25">
      <c r="B85" s="48" t="s">
        <v>394</v>
      </c>
      <c r="C85" s="26" t="e">
        <f t="shared" ref="C85:K85" si="21">SUM(C10:C84)</f>
        <v>#REF!</v>
      </c>
      <c r="D85" s="26" t="e">
        <f t="shared" si="21"/>
        <v>#REF!</v>
      </c>
      <c r="E85" s="26" t="e">
        <f t="shared" si="21"/>
        <v>#REF!</v>
      </c>
      <c r="F85" s="26" t="e">
        <f t="shared" si="21"/>
        <v>#REF!</v>
      </c>
      <c r="G85" s="26">
        <f t="shared" si="21"/>
        <v>0</v>
      </c>
      <c r="H85" s="26" t="e">
        <f t="shared" si="21"/>
        <v>#REF!</v>
      </c>
      <c r="I85" s="26" t="e">
        <f t="shared" si="21"/>
        <v>#REF!</v>
      </c>
      <c r="J85" s="26" t="e">
        <f t="shared" si="21"/>
        <v>#REF!</v>
      </c>
      <c r="K85" s="26" t="e">
        <f t="shared" si="21"/>
        <v>#REF!</v>
      </c>
      <c r="M85" s="48" t="e">
        <f>ROUND(TRUNC(H85/C85,4)*100,1)</f>
        <v>#REF!</v>
      </c>
      <c r="N85" s="48" t="e">
        <f>ROUND(TRUNC(I85/D85,4)*100,1)</f>
        <v>#REF!</v>
      </c>
      <c r="O85" s="48" t="e">
        <f>ROUND(TRUNC(J85/E85,4)*100,1)</f>
        <v>#REF!</v>
      </c>
      <c r="P85" s="48" t="e">
        <f>ROUND(TRUNC(K85/F85,4)*100,1)</f>
        <v>#REF!</v>
      </c>
    </row>
    <row r="86" spans="2:21" x14ac:dyDescent="0.25">
      <c r="C86" s="26"/>
      <c r="D86" s="26"/>
      <c r="E86" s="26"/>
      <c r="F86" s="26"/>
      <c r="G86" s="26"/>
      <c r="H86" s="26"/>
      <c r="I86" s="26"/>
      <c r="J86" s="26"/>
      <c r="K86" s="26"/>
    </row>
    <row r="87" spans="2:21" x14ac:dyDescent="0.25">
      <c r="C87" s="26"/>
      <c r="D87" s="26"/>
      <c r="E87" s="26"/>
      <c r="F87" s="26"/>
      <c r="G87" s="26"/>
      <c r="H87" s="26"/>
      <c r="I87" s="26"/>
      <c r="J87" s="26"/>
      <c r="K87" s="26"/>
    </row>
    <row r="88" spans="2:21" ht="15.75" thickBot="1" x14ac:dyDescent="0.3">
      <c r="M88" s="1" t="e">
        <f>#REF!</f>
        <v>#REF!</v>
      </c>
      <c r="N88" s="1" t="e">
        <f>#REF!</f>
        <v>#REF!</v>
      </c>
      <c r="O88" s="1" t="e">
        <f>#REF!</f>
        <v>#REF!</v>
      </c>
      <c r="P88" s="1" t="e">
        <f>#REF!</f>
        <v>#REF!</v>
      </c>
      <c r="Q88" s="31" t="s">
        <v>37</v>
      </c>
    </row>
    <row r="89" spans="2:21" ht="15.75" hidden="1" thickTop="1" x14ac:dyDescent="0.25">
      <c r="M89" s="1"/>
      <c r="N89" s="1"/>
      <c r="O89" s="1"/>
      <c r="P89" s="1"/>
      <c r="Q89" s="40"/>
    </row>
    <row r="90" spans="2:21" ht="15.75" hidden="1" thickTop="1" x14ac:dyDescent="0.25">
      <c r="B90" s="48" t="s">
        <v>88</v>
      </c>
      <c r="C90" s="26">
        <f>VLOOKUP($B90, 'Step 2'!$A$3:$B$287,'Grouping 2'!C$3,FALSE)</f>
        <v>13236</v>
      </c>
      <c r="D90" s="26" t="e">
        <f>VLOOKUP($B90, 'Step 2'!$A$3:$B$287,'Grouping 2'!D$3,FALSE)</f>
        <v>#REF!</v>
      </c>
      <c r="E90" s="26" t="e">
        <f>VLOOKUP($B90, 'Step 2'!$A$3:$B$287,'Grouping 2'!E$3,FALSE)</f>
        <v>#REF!</v>
      </c>
      <c r="F90" s="26" t="e">
        <f>VLOOKUP($B90, 'Step 2'!$A$3:$B$287,'Grouping 2'!F$3,FALSE)</f>
        <v>#REF!</v>
      </c>
      <c r="G90" s="26"/>
      <c r="H90" s="26">
        <f>VLOOKUP($B90, 'Step 4'!$A$3:$B$287, 'Grouping 2'!H$3,FALSE)</f>
        <v>920</v>
      </c>
      <c r="I90" s="26" t="e">
        <f>VLOOKUP($B90, 'Step 4'!$A$3:$B$287, 'Grouping 2'!I$3,FALSE)</f>
        <v>#REF!</v>
      </c>
      <c r="J90" s="26" t="e">
        <f>VLOOKUP($B90, 'Step 4'!$A$3:$B$287, 'Grouping 2'!J$3,FALSE)</f>
        <v>#REF!</v>
      </c>
      <c r="K90" s="26" t="e">
        <f>VLOOKUP($B90, 'Step 4'!$A$3:$B$287, 'Grouping 2'!K$3,FALSE)</f>
        <v>#REF!</v>
      </c>
      <c r="M90" s="48">
        <f t="shared" ref="M90:P97" si="22">ROUND(TRUNC(H90/C90,4)*100,1)</f>
        <v>7</v>
      </c>
      <c r="N90" s="48" t="e">
        <f t="shared" si="22"/>
        <v>#REF!</v>
      </c>
      <c r="O90" s="48" t="e">
        <f t="shared" si="22"/>
        <v>#REF!</v>
      </c>
      <c r="P90" s="48" t="e">
        <f t="shared" si="22"/>
        <v>#REF!</v>
      </c>
      <c r="Q90" s="40" t="s">
        <v>16</v>
      </c>
    </row>
    <row r="91" spans="2:21" ht="15.75" hidden="1" thickTop="1" x14ac:dyDescent="0.25">
      <c r="B91" s="48" t="s">
        <v>330</v>
      </c>
      <c r="C91" s="26">
        <f>VLOOKUP($B91, 'Step 2'!$A$3:$B$287,'Grouping 2'!C$3,FALSE)</f>
        <v>23136</v>
      </c>
      <c r="D91" s="26" t="e">
        <f>VLOOKUP($B91, 'Step 2'!$A$3:$B$287,'Grouping 2'!D$3,FALSE)</f>
        <v>#REF!</v>
      </c>
      <c r="E91" s="26" t="e">
        <f>VLOOKUP($B91, 'Step 2'!$A$3:$B$287,'Grouping 2'!E$3,FALSE)</f>
        <v>#REF!</v>
      </c>
      <c r="F91" s="26" t="e">
        <f>VLOOKUP($B91, 'Step 2'!$A$3:$B$287,'Grouping 2'!F$3,FALSE)</f>
        <v>#REF!</v>
      </c>
      <c r="G91" s="26"/>
      <c r="H91" s="26">
        <f>VLOOKUP($B91, 'Step 4'!$A$3:$B$287, 'Grouping 2'!H$3,FALSE)</f>
        <v>1061</v>
      </c>
      <c r="I91" s="26" t="e">
        <f>VLOOKUP($B91, 'Step 4'!$A$3:$B$287, 'Grouping 2'!I$3,FALSE)</f>
        <v>#REF!</v>
      </c>
      <c r="J91" s="26" t="e">
        <f>VLOOKUP($B91, 'Step 4'!$A$3:$B$287, 'Grouping 2'!J$3,FALSE)</f>
        <v>#REF!</v>
      </c>
      <c r="K91" s="26" t="e">
        <f>VLOOKUP($B91, 'Step 4'!$A$3:$B$287, 'Grouping 2'!K$3,FALSE)</f>
        <v>#REF!</v>
      </c>
      <c r="M91" s="48">
        <f t="shared" si="22"/>
        <v>4.5999999999999996</v>
      </c>
      <c r="N91" s="48" t="e">
        <f t="shared" si="22"/>
        <v>#REF!</v>
      </c>
      <c r="O91" s="48" t="e">
        <f t="shared" si="22"/>
        <v>#REF!</v>
      </c>
      <c r="P91" s="48" t="e">
        <f t="shared" si="22"/>
        <v>#REF!</v>
      </c>
      <c r="Q91" s="40" t="s">
        <v>16</v>
      </c>
      <c r="R91" s="48" t="s">
        <v>88</v>
      </c>
      <c r="S91" s="48" t="s">
        <v>88</v>
      </c>
      <c r="U91" s="48" t="s">
        <v>88</v>
      </c>
    </row>
    <row r="92" spans="2:21" ht="15.75" hidden="1" thickTop="1" x14ac:dyDescent="0.25">
      <c r="B92" s="48" t="s">
        <v>185</v>
      </c>
      <c r="C92" s="26">
        <f>VLOOKUP($B92, 'Step 2'!$A$3:$B$287,'Grouping 2'!C$3,FALSE)</f>
        <v>65651</v>
      </c>
      <c r="D92" s="26" t="e">
        <f>VLOOKUP($B92, 'Step 2'!$A$3:$B$287,'Grouping 2'!D$3,FALSE)</f>
        <v>#REF!</v>
      </c>
      <c r="E92" s="26" t="e">
        <f>VLOOKUP($B92, 'Step 2'!$A$3:$B$287,'Grouping 2'!E$3,FALSE)</f>
        <v>#REF!</v>
      </c>
      <c r="F92" s="26" t="e">
        <f>VLOOKUP($B92, 'Step 2'!$A$3:$B$287,'Grouping 2'!F$3,FALSE)</f>
        <v>#REF!</v>
      </c>
      <c r="G92" s="26"/>
      <c r="H92" s="26">
        <f>VLOOKUP($B92, 'Step 4'!$A$3:$B$287, 'Grouping 2'!H$3,FALSE)</f>
        <v>2908</v>
      </c>
      <c r="I92" s="26" t="e">
        <f>VLOOKUP($B92, 'Step 4'!$A$3:$B$287, 'Grouping 2'!I$3,FALSE)</f>
        <v>#REF!</v>
      </c>
      <c r="J92" s="26" t="e">
        <f>VLOOKUP($B92, 'Step 4'!$A$3:$B$287, 'Grouping 2'!J$3,FALSE)</f>
        <v>#REF!</v>
      </c>
      <c r="K92" s="26" t="e">
        <f>VLOOKUP($B92, 'Step 4'!$A$3:$B$287, 'Grouping 2'!K$3,FALSE)</f>
        <v>#REF!</v>
      </c>
      <c r="M92" s="48">
        <f t="shared" si="22"/>
        <v>4.4000000000000004</v>
      </c>
      <c r="N92" s="48" t="e">
        <f t="shared" si="22"/>
        <v>#REF!</v>
      </c>
      <c r="O92" s="48" t="e">
        <f t="shared" si="22"/>
        <v>#REF!</v>
      </c>
      <c r="P92" s="48" t="e">
        <f t="shared" si="22"/>
        <v>#REF!</v>
      </c>
      <c r="Q92" s="40" t="s">
        <v>15</v>
      </c>
      <c r="R92" s="48" t="s">
        <v>164</v>
      </c>
      <c r="S92" s="48" t="s">
        <v>212</v>
      </c>
      <c r="U92" s="48" t="s">
        <v>287</v>
      </c>
    </row>
    <row r="93" spans="2:21" ht="15.75" hidden="1" thickTop="1" x14ac:dyDescent="0.25">
      <c r="B93" s="48" t="s">
        <v>171</v>
      </c>
      <c r="C93" s="26">
        <f>VLOOKUP($B93, 'Step 2'!$A$3:$B$287,'Grouping 2'!C$3,FALSE)</f>
        <v>39963</v>
      </c>
      <c r="D93" s="26" t="e">
        <f>VLOOKUP($B93, 'Step 2'!$A$3:$B$287,'Grouping 2'!D$3,FALSE)</f>
        <v>#REF!</v>
      </c>
      <c r="E93" s="26" t="e">
        <f>VLOOKUP($B93, 'Step 2'!$A$3:$B$287,'Grouping 2'!E$3,FALSE)</f>
        <v>#REF!</v>
      </c>
      <c r="F93" s="26" t="e">
        <f>VLOOKUP($B93, 'Step 2'!$A$3:$B$287,'Grouping 2'!F$3,FALSE)</f>
        <v>#REF!</v>
      </c>
      <c r="G93" s="26"/>
      <c r="H93" s="26">
        <f>VLOOKUP($B93, 'Step 4'!$A$3:$B$287, 'Grouping 2'!H$3,FALSE)</f>
        <v>1982</v>
      </c>
      <c r="I93" s="26" t="e">
        <f>VLOOKUP($B93, 'Step 4'!$A$3:$B$287, 'Grouping 2'!I$3,FALSE)</f>
        <v>#REF!</v>
      </c>
      <c r="J93" s="26" t="e">
        <f>VLOOKUP($B93, 'Step 4'!$A$3:$B$287, 'Grouping 2'!J$3,FALSE)</f>
        <v>#REF!</v>
      </c>
      <c r="K93" s="26" t="e">
        <f>VLOOKUP($B93, 'Step 4'!$A$3:$B$287, 'Grouping 2'!K$3,FALSE)</f>
        <v>#REF!</v>
      </c>
      <c r="M93" s="48">
        <f t="shared" si="22"/>
        <v>5</v>
      </c>
      <c r="N93" s="48" t="e">
        <f t="shared" si="22"/>
        <v>#REF!</v>
      </c>
      <c r="O93" s="48" t="e">
        <f t="shared" si="22"/>
        <v>#REF!</v>
      </c>
      <c r="P93" s="48" t="e">
        <f t="shared" si="22"/>
        <v>#REF!</v>
      </c>
      <c r="Q93" s="40" t="s">
        <v>16</v>
      </c>
    </row>
    <row r="94" spans="2:21" ht="15.75" hidden="1" thickTop="1" x14ac:dyDescent="0.25">
      <c r="B94" s="48" t="s">
        <v>164</v>
      </c>
      <c r="C94" s="26">
        <f>VLOOKUP($B94, 'Step 2'!$A$3:$B$287,'Grouping 2'!C$3,FALSE)</f>
        <v>40008</v>
      </c>
      <c r="D94" s="26" t="e">
        <f>VLOOKUP($B94, 'Step 2'!$A$3:$B$287,'Grouping 2'!D$3,FALSE)</f>
        <v>#REF!</v>
      </c>
      <c r="E94" s="26" t="e">
        <f>VLOOKUP($B94, 'Step 2'!$A$3:$B$287,'Grouping 2'!E$3,FALSE)</f>
        <v>#REF!</v>
      </c>
      <c r="F94" s="26" t="e">
        <f>VLOOKUP($B94, 'Step 2'!$A$3:$B$287,'Grouping 2'!F$3,FALSE)</f>
        <v>#REF!</v>
      </c>
      <c r="G94" s="26"/>
      <c r="H94" s="26">
        <f>VLOOKUP($B94, 'Step 4'!$A$3:$B$287, 'Grouping 2'!H$3,FALSE)</f>
        <v>1767</v>
      </c>
      <c r="I94" s="26" t="e">
        <f>VLOOKUP($B94, 'Step 4'!$A$3:$B$287, 'Grouping 2'!I$3,FALSE)</f>
        <v>#REF!</v>
      </c>
      <c r="J94" s="26" t="e">
        <f>VLOOKUP($B94, 'Step 4'!$A$3:$B$287, 'Grouping 2'!J$3,FALSE)</f>
        <v>#REF!</v>
      </c>
      <c r="K94" s="26" t="e">
        <f>VLOOKUP($B94, 'Step 4'!$A$3:$B$287, 'Grouping 2'!K$3,FALSE)</f>
        <v>#REF!</v>
      </c>
      <c r="M94" s="48">
        <f t="shared" si="22"/>
        <v>4.4000000000000004</v>
      </c>
      <c r="N94" s="48" t="e">
        <f t="shared" si="22"/>
        <v>#REF!</v>
      </c>
      <c r="O94" s="48" t="e">
        <f t="shared" si="22"/>
        <v>#REF!</v>
      </c>
      <c r="P94" s="48" t="e">
        <f t="shared" si="22"/>
        <v>#REF!</v>
      </c>
      <c r="Q94" s="40" t="s">
        <v>16</v>
      </c>
    </row>
    <row r="95" spans="2:21" ht="15.75" hidden="1" thickTop="1" x14ac:dyDescent="0.25">
      <c r="B95" s="48" t="s">
        <v>212</v>
      </c>
      <c r="C95" s="26">
        <f>VLOOKUP($B95, 'Step 2'!$A$3:$B$287,'Grouping 2'!C$3,FALSE)</f>
        <v>26653</v>
      </c>
      <c r="D95" s="26" t="e">
        <f>VLOOKUP($B95, 'Step 2'!$A$3:$B$287,'Grouping 2'!D$3,FALSE)</f>
        <v>#REF!</v>
      </c>
      <c r="E95" s="26" t="e">
        <f>VLOOKUP($B95, 'Step 2'!$A$3:$B$287,'Grouping 2'!E$3,FALSE)</f>
        <v>#REF!</v>
      </c>
      <c r="F95" s="26" t="e">
        <f>VLOOKUP($B95, 'Step 2'!$A$3:$B$287,'Grouping 2'!F$3,FALSE)</f>
        <v>#REF!</v>
      </c>
      <c r="G95" s="26"/>
      <c r="H95" s="26">
        <f>VLOOKUP($B95, 'Step 4'!$A$3:$B$287, 'Grouping 2'!H$3,FALSE)</f>
        <v>1241</v>
      </c>
      <c r="I95" s="26" t="e">
        <f>VLOOKUP($B95, 'Step 4'!$A$3:$B$287, 'Grouping 2'!I$3,FALSE)</f>
        <v>#REF!</v>
      </c>
      <c r="J95" s="26" t="e">
        <f>VLOOKUP($B95, 'Step 4'!$A$3:$B$287, 'Grouping 2'!J$3,FALSE)</f>
        <v>#REF!</v>
      </c>
      <c r="K95" s="26" t="e">
        <f>VLOOKUP($B95, 'Step 4'!$A$3:$B$287, 'Grouping 2'!K$3,FALSE)</f>
        <v>#REF!</v>
      </c>
      <c r="M95" s="48">
        <f t="shared" si="22"/>
        <v>4.7</v>
      </c>
      <c r="N95" s="48" t="e">
        <f t="shared" si="22"/>
        <v>#REF!</v>
      </c>
      <c r="O95" s="48" t="e">
        <f t="shared" si="22"/>
        <v>#REF!</v>
      </c>
      <c r="P95" s="48" t="e">
        <f t="shared" si="22"/>
        <v>#REF!</v>
      </c>
      <c r="Q95" s="40" t="s">
        <v>16</v>
      </c>
    </row>
    <row r="96" spans="2:21" ht="15.75" hidden="1" thickTop="1" x14ac:dyDescent="0.25">
      <c r="B96" s="48" t="s">
        <v>305</v>
      </c>
      <c r="C96" s="26">
        <f>VLOOKUP($B96, 'Step 2'!$A$3:$B$287,'Grouping 2'!C$3,FALSE)</f>
        <v>9222</v>
      </c>
      <c r="D96" s="26" t="e">
        <f>VLOOKUP($B96, 'Step 2'!$A$3:$B$287,'Grouping 2'!D$3,FALSE)</f>
        <v>#REF!</v>
      </c>
      <c r="E96" s="26" t="e">
        <f>VLOOKUP($B96, 'Step 2'!$A$3:$B$287,'Grouping 2'!E$3,FALSE)</f>
        <v>#REF!</v>
      </c>
      <c r="F96" s="26" t="e">
        <f>VLOOKUP($B96, 'Step 2'!$A$3:$B$287,'Grouping 2'!F$3,FALSE)</f>
        <v>#REF!</v>
      </c>
      <c r="G96" s="26"/>
      <c r="H96" s="26">
        <f>VLOOKUP($B96, 'Step 4'!$A$3:$B$287, 'Grouping 2'!H$3,FALSE)</f>
        <v>466</v>
      </c>
      <c r="I96" s="26" t="e">
        <f>VLOOKUP($B96, 'Step 4'!$A$3:$B$287, 'Grouping 2'!I$3,FALSE)</f>
        <v>#REF!</v>
      </c>
      <c r="J96" s="26" t="e">
        <f>VLOOKUP($B96, 'Step 4'!$A$3:$B$287, 'Grouping 2'!J$3,FALSE)</f>
        <v>#REF!</v>
      </c>
      <c r="K96" s="26" t="e">
        <f>VLOOKUP($B96, 'Step 4'!$A$3:$B$287, 'Grouping 2'!K$3,FALSE)</f>
        <v>#REF!</v>
      </c>
      <c r="M96" s="48">
        <f t="shared" si="22"/>
        <v>5.0999999999999996</v>
      </c>
      <c r="N96" s="48" t="e">
        <f t="shared" si="22"/>
        <v>#REF!</v>
      </c>
      <c r="O96" s="48" t="e">
        <f t="shared" si="22"/>
        <v>#REF!</v>
      </c>
      <c r="P96" s="48" t="e">
        <f t="shared" si="22"/>
        <v>#REF!</v>
      </c>
      <c r="Q96" s="40" t="s">
        <v>16</v>
      </c>
    </row>
    <row r="97" spans="1:18" ht="15.75" hidden="1" thickTop="1" x14ac:dyDescent="0.25">
      <c r="B97" s="48" t="s">
        <v>287</v>
      </c>
      <c r="C97" s="26">
        <f>VLOOKUP($B97, 'Step 2'!$A$3:$B$287,'Grouping 2'!C$3,FALSE)</f>
        <v>20460</v>
      </c>
      <c r="D97" s="26" t="e">
        <f>VLOOKUP($B97, 'Step 2'!$A$3:$B$287,'Grouping 2'!D$3,FALSE)</f>
        <v>#REF!</v>
      </c>
      <c r="E97" s="26" t="e">
        <f>VLOOKUP($B97, 'Step 2'!$A$3:$B$287,'Grouping 2'!E$3,FALSE)</f>
        <v>#REF!</v>
      </c>
      <c r="F97" s="26" t="e">
        <f>VLOOKUP($B97, 'Step 2'!$A$3:$B$287,'Grouping 2'!F$3,FALSE)</f>
        <v>#REF!</v>
      </c>
      <c r="G97" s="26"/>
      <c r="H97" s="26">
        <f>VLOOKUP($B97, 'Step 4'!$A$3:$B$287, 'Grouping 2'!H$3,FALSE)</f>
        <v>849</v>
      </c>
      <c r="I97" s="26" t="e">
        <f>VLOOKUP($B97, 'Step 4'!$A$3:$B$287, 'Grouping 2'!I$3,FALSE)</f>
        <v>#REF!</v>
      </c>
      <c r="J97" s="26" t="e">
        <f>VLOOKUP($B97, 'Step 4'!$A$3:$B$287, 'Grouping 2'!J$3,FALSE)</f>
        <v>#REF!</v>
      </c>
      <c r="K97" s="26" t="e">
        <f>VLOOKUP($B97, 'Step 4'!$A$3:$B$287, 'Grouping 2'!K$3,FALSE)</f>
        <v>#REF!</v>
      </c>
      <c r="M97" s="48">
        <f t="shared" si="22"/>
        <v>4.0999999999999996</v>
      </c>
      <c r="N97" s="48" t="e">
        <f t="shared" si="22"/>
        <v>#REF!</v>
      </c>
      <c r="O97" s="48" t="e">
        <f t="shared" si="22"/>
        <v>#REF!</v>
      </c>
      <c r="P97" s="48" t="e">
        <f t="shared" si="22"/>
        <v>#REF!</v>
      </c>
      <c r="Q97" s="40" t="s">
        <v>16</v>
      </c>
    </row>
    <row r="98" spans="1:18" ht="15.75" hidden="1" thickTop="1" x14ac:dyDescent="0.25">
      <c r="M98" s="1"/>
      <c r="N98" s="1"/>
      <c r="O98" s="1"/>
      <c r="P98" s="1"/>
      <c r="Q98" s="40"/>
    </row>
    <row r="99" spans="1:18" ht="15.75" hidden="1" thickTop="1" x14ac:dyDescent="0.25">
      <c r="B99" s="48" t="s">
        <v>142</v>
      </c>
      <c r="C99" s="26">
        <f>VLOOKUP($B99, 'Step 2'!$A$3:$B$287,'Grouping 2'!C$3,FALSE)</f>
        <v>13014</v>
      </c>
      <c r="D99" s="26" t="e">
        <f>VLOOKUP($B99, 'Step 2'!$A$3:$B$287,'Grouping 2'!D$3,FALSE)</f>
        <v>#REF!</v>
      </c>
      <c r="E99" s="26" t="e">
        <f>VLOOKUP($B99, 'Step 2'!$A$3:$B$287,'Grouping 2'!E$3,FALSE)</f>
        <v>#REF!</v>
      </c>
      <c r="F99" s="26" t="e">
        <f>VLOOKUP($B99, 'Step 2'!$A$3:$B$287,'Grouping 2'!F$3,FALSE)</f>
        <v>#REF!</v>
      </c>
      <c r="G99" s="26"/>
      <c r="H99" s="26">
        <f>VLOOKUP($B99, 'Step 4'!$A$3:$B$287, 'Grouping 2'!H$3,FALSE)</f>
        <v>573</v>
      </c>
      <c r="I99" s="26" t="e">
        <f>VLOOKUP($B99, 'Step 4'!$A$3:$B$287, 'Grouping 2'!I$3,FALSE)</f>
        <v>#REF!</v>
      </c>
      <c r="J99" s="26" t="e">
        <f>VLOOKUP($B99, 'Step 4'!$A$3:$B$287, 'Grouping 2'!J$3,FALSE)</f>
        <v>#REF!</v>
      </c>
      <c r="K99" s="26" t="e">
        <f>VLOOKUP($B99, 'Step 4'!$A$3:$B$287, 'Grouping 2'!K$3,FALSE)</f>
        <v>#REF!</v>
      </c>
      <c r="M99" s="48">
        <f>ROUND(TRUNC(H99/C99,4)*100,1)</f>
        <v>4.4000000000000004</v>
      </c>
      <c r="N99" s="48" t="e">
        <f t="shared" ref="N99:P99" si="23">ROUND(TRUNC(I99/D99,4)*100,1)</f>
        <v>#REF!</v>
      </c>
      <c r="O99" s="48" t="e">
        <f t="shared" si="23"/>
        <v>#REF!</v>
      </c>
      <c r="P99" s="48" t="e">
        <f t="shared" si="23"/>
        <v>#REF!</v>
      </c>
      <c r="Q99" s="40"/>
    </row>
    <row r="100" spans="1:18" ht="15.75" hidden="1" thickTop="1" x14ac:dyDescent="0.25">
      <c r="M100" s="1"/>
      <c r="N100" s="1"/>
      <c r="O100" s="1"/>
      <c r="P100" s="1"/>
      <c r="Q100" s="40"/>
    </row>
    <row r="101" spans="1:18" ht="15.75" hidden="1" thickTop="1" x14ac:dyDescent="0.25">
      <c r="A101" s="48" t="s">
        <v>404</v>
      </c>
      <c r="B101" s="48" t="s">
        <v>169</v>
      </c>
      <c r="C101" s="26">
        <f>VLOOKUP($B101, 'Step 2'!$A$3:$B$287,'Grouping 2'!C$3,FALSE)</f>
        <v>7515</v>
      </c>
      <c r="D101" s="26" t="e">
        <f>VLOOKUP($B101, 'Step 2'!$A$3:$B$287,'Grouping 2'!D$3,FALSE)</f>
        <v>#REF!</v>
      </c>
      <c r="E101" s="26" t="e">
        <f>VLOOKUP($B101, 'Step 2'!$A$3:$B$287,'Grouping 2'!E$3,FALSE)</f>
        <v>#REF!</v>
      </c>
      <c r="F101" s="26" t="e">
        <f>VLOOKUP($B101, 'Step 2'!$A$3:$B$287,'Grouping 2'!F$3,FALSE)</f>
        <v>#REF!</v>
      </c>
      <c r="G101" s="26"/>
      <c r="H101" s="26">
        <f>VLOOKUP($B101, 'Step 4'!$A$3:$B$287, 'Grouping 2'!H$3,FALSE)</f>
        <v>605</v>
      </c>
      <c r="I101" s="26" t="e">
        <f>VLOOKUP($B101, 'Step 4'!$A$3:$B$287, 'Grouping 2'!I$3,FALSE)</f>
        <v>#REF!</v>
      </c>
      <c r="J101" s="26" t="e">
        <f>VLOOKUP($B101, 'Step 4'!$A$3:$B$287, 'Grouping 2'!J$3,FALSE)</f>
        <v>#REF!</v>
      </c>
      <c r="K101" s="26" t="e">
        <f>VLOOKUP($B101, 'Step 4'!$A$3:$B$287, 'Grouping 2'!K$3,FALSE)</f>
        <v>#REF!</v>
      </c>
      <c r="M101" s="48">
        <f>ROUND(TRUNC(H101/C101,4)*100,1)</f>
        <v>8.1</v>
      </c>
      <c r="N101" s="48" t="e">
        <f>ROUND(TRUNC(I101/D101,4)*100,1)</f>
        <v>#REF!</v>
      </c>
      <c r="O101" s="48" t="e">
        <f>ROUND(TRUNC(J101/E101,4)*100,1)</f>
        <v>#REF!</v>
      </c>
      <c r="P101" s="48" t="e">
        <f>ROUND(TRUNC(K101/F101,4)*100,1)</f>
        <v>#REF!</v>
      </c>
      <c r="Q101" s="40"/>
    </row>
    <row r="102" spans="1:18" ht="15.75" hidden="1" thickTop="1" x14ac:dyDescent="0.25">
      <c r="M102" s="1"/>
      <c r="N102" s="1"/>
      <c r="O102" s="1"/>
      <c r="P102" s="1"/>
      <c r="Q102" s="40"/>
    </row>
    <row r="103" spans="1:18" ht="15.75" hidden="1" thickTop="1" x14ac:dyDescent="0.25">
      <c r="M103" s="1"/>
      <c r="N103" s="1"/>
      <c r="O103" s="1"/>
      <c r="P103" s="1"/>
      <c r="Q103" s="40"/>
    </row>
    <row r="104" spans="1:18" ht="15.75" thickTop="1" x14ac:dyDescent="0.25">
      <c r="M104" s="1"/>
      <c r="N104" s="1"/>
      <c r="O104" s="1"/>
      <c r="P104" s="1"/>
      <c r="Q104" s="40"/>
    </row>
    <row r="107" spans="1:18" x14ac:dyDescent="0.25">
      <c r="A107" s="37" t="s">
        <v>393</v>
      </c>
      <c r="B107" s="37" t="s">
        <v>54</v>
      </c>
      <c r="C107" s="26">
        <f>VLOOKUP($B107, 'Step 2'!$A$3:$B$287,'Grouping 2'!C$3,FALSE)</f>
        <v>24242</v>
      </c>
      <c r="D107" s="26" t="e">
        <f>VLOOKUP($B107, 'Step 2'!$A$3:$B$287,'Grouping 2'!D$3,FALSE)</f>
        <v>#REF!</v>
      </c>
      <c r="E107" s="26" t="e">
        <f>VLOOKUP($B107, 'Step 2'!$A$3:$B$287,'Grouping 2'!E$3,FALSE)</f>
        <v>#REF!</v>
      </c>
      <c r="F107" s="26" t="e">
        <f>VLOOKUP($B107, 'Step 2'!$A$3:$B$287,'Grouping 2'!F$3,FALSE)</f>
        <v>#REF!</v>
      </c>
      <c r="G107" s="26"/>
      <c r="H107" s="26">
        <f>VLOOKUP($B107, 'Step 4'!$A$3:$B$287, 'Grouping 2'!H$3,FALSE)</f>
        <v>1456</v>
      </c>
      <c r="I107" s="26" t="e">
        <f>VLOOKUP($B107, 'Step 4'!$A$3:$B$287, 'Grouping 2'!I$3,FALSE)</f>
        <v>#REF!</v>
      </c>
      <c r="J107" s="26" t="e">
        <f>VLOOKUP($B107, 'Step 4'!$A$3:$B$287, 'Grouping 2'!J$3,FALSE)</f>
        <v>#REF!</v>
      </c>
      <c r="K107" s="26" t="e">
        <f>VLOOKUP($B107, 'Step 4'!$A$3:$B$287, 'Grouping 2'!K$3,FALSE)</f>
        <v>#REF!</v>
      </c>
      <c r="M107" s="48">
        <f>ROUND(TRUNC(H107/C107,4)*100,1)</f>
        <v>6</v>
      </c>
      <c r="N107" s="48" t="e">
        <f>ROUND(TRUNC(I107/D107,4)*100,1)</f>
        <v>#REF!</v>
      </c>
      <c r="O107" s="48" t="e">
        <f>ROUND(TRUNC(J107/E107,4)*100,1)</f>
        <v>#REF!</v>
      </c>
      <c r="P107" s="48" t="e">
        <f>ROUND(TRUNC(K107/F107,4)*100,1)</f>
        <v>#REF!</v>
      </c>
      <c r="Q107" s="48" t="s">
        <v>395</v>
      </c>
    </row>
    <row r="109" spans="1:18" x14ac:dyDescent="0.25">
      <c r="A109" s="48" t="s">
        <v>404</v>
      </c>
      <c r="B109" s="36" t="s">
        <v>165</v>
      </c>
      <c r="C109" s="26">
        <f>VLOOKUP($B109, 'Step 2'!$A$3:$B$287,'Grouping 2'!C$3,FALSE)</f>
        <v>5726</v>
      </c>
      <c r="D109" s="26" t="e">
        <f>VLOOKUP($B109, 'Step 2'!$A$3:$B$287,'Grouping 2'!D$3,FALSE)</f>
        <v>#REF!</v>
      </c>
      <c r="E109" s="26" t="e">
        <f>VLOOKUP($B109, 'Step 2'!$A$3:$B$287,'Grouping 2'!E$3,FALSE)</f>
        <v>#REF!</v>
      </c>
      <c r="F109" s="26" t="e">
        <f>VLOOKUP($B109, 'Step 2'!$A$3:$B$287,'Grouping 2'!F$3,FALSE)</f>
        <v>#REF!</v>
      </c>
      <c r="G109" s="26"/>
      <c r="H109" s="26">
        <f>VLOOKUP($B109, 'Step 4'!$A$3:$B$287, 'Grouping 2'!H$3,FALSE)</f>
        <v>304</v>
      </c>
      <c r="I109" s="26" t="e">
        <f>VLOOKUP($B109, 'Step 4'!$A$3:$B$287, 'Grouping 2'!I$3,FALSE)</f>
        <v>#REF!</v>
      </c>
      <c r="J109" s="26" t="e">
        <f>VLOOKUP($B109, 'Step 4'!$A$3:$B$287, 'Grouping 2'!J$3,FALSE)</f>
        <v>#REF!</v>
      </c>
      <c r="K109" s="26" t="e">
        <f>VLOOKUP($B109, 'Step 4'!$A$3:$B$287, 'Grouping 2'!K$3,FALSE)</f>
        <v>#REF!</v>
      </c>
      <c r="M109" s="48">
        <f>ROUND(TRUNC(H109/C109,4)*100,1)</f>
        <v>5.3</v>
      </c>
      <c r="N109" s="48" t="e">
        <f>ROUND(TRUNC(I109/D109,4)*100,1)</f>
        <v>#REF!</v>
      </c>
      <c r="O109" s="48" t="e">
        <f>ROUND(TRUNC(J109/E109,4)*100,1)</f>
        <v>#REF!</v>
      </c>
      <c r="P109" s="48" t="e">
        <f>ROUND(TRUNC(K109/F109,4)*100,1)</f>
        <v>#REF!</v>
      </c>
      <c r="R109" s="48" t="s">
        <v>99</v>
      </c>
    </row>
    <row r="110" spans="1:18" x14ac:dyDescent="0.25">
      <c r="B110" s="48" t="s">
        <v>310</v>
      </c>
      <c r="C110" s="26">
        <f>VLOOKUP($B110, 'Step 2'!$A$3:$B$287,'Grouping 2'!C$3,FALSE)</f>
        <v>26697</v>
      </c>
      <c r="D110" s="26" t="e">
        <f>VLOOKUP($B110, 'Step 2'!$A$3:$B$287,'Grouping 2'!D$3,FALSE)</f>
        <v>#REF!</v>
      </c>
      <c r="E110" s="26" t="e">
        <f>VLOOKUP($B110, 'Step 2'!$A$3:$B$287,'Grouping 2'!E$3,FALSE)</f>
        <v>#REF!</v>
      </c>
      <c r="F110" s="26" t="e">
        <f>VLOOKUP($B110, 'Step 2'!$A$3:$B$287,'Grouping 2'!F$3,FALSE)</f>
        <v>#REF!</v>
      </c>
      <c r="G110" s="26"/>
      <c r="H110" s="26">
        <f>VLOOKUP($B110, 'Step 4'!$A$3:$B$287, 'Grouping 2'!H$3,FALSE)</f>
        <v>888</v>
      </c>
      <c r="I110" s="26" t="e">
        <f>VLOOKUP($B110, 'Step 4'!$A$3:$B$287, 'Grouping 2'!I$3,FALSE)</f>
        <v>#REF!</v>
      </c>
      <c r="J110" s="26" t="e">
        <f>VLOOKUP($B110, 'Step 4'!$A$3:$B$287, 'Grouping 2'!J$3,FALSE)</f>
        <v>#REF!</v>
      </c>
      <c r="K110" s="26" t="e">
        <f>VLOOKUP($B110, 'Step 4'!$A$3:$B$287, 'Grouping 2'!K$3,FALSE)</f>
        <v>#REF!</v>
      </c>
      <c r="M110" s="48">
        <f t="shared" ref="M110:P113" si="24">ROUND(TRUNC(H110/C110,4)*100,1)</f>
        <v>3.3</v>
      </c>
      <c r="N110" s="48" t="e">
        <f t="shared" si="24"/>
        <v>#REF!</v>
      </c>
      <c r="O110" s="48" t="e">
        <f t="shared" si="24"/>
        <v>#REF!</v>
      </c>
      <c r="P110" s="48" t="e">
        <f t="shared" si="24"/>
        <v>#REF!</v>
      </c>
      <c r="R110" s="48" t="s">
        <v>106</v>
      </c>
    </row>
    <row r="111" spans="1:18" x14ac:dyDescent="0.25">
      <c r="M111" s="48" t="e">
        <f t="shared" si="24"/>
        <v>#DIV/0!</v>
      </c>
      <c r="N111" s="48" t="e">
        <f t="shared" si="24"/>
        <v>#DIV/0!</v>
      </c>
      <c r="O111" s="48" t="e">
        <f t="shared" si="24"/>
        <v>#DIV/0!</v>
      </c>
      <c r="P111" s="48" t="e">
        <f t="shared" si="24"/>
        <v>#DIV/0!</v>
      </c>
      <c r="R111" s="48" t="s">
        <v>107</v>
      </c>
    </row>
    <row r="112" spans="1:18" x14ac:dyDescent="0.25">
      <c r="M112" s="48" t="e">
        <f t="shared" si="24"/>
        <v>#DIV/0!</v>
      </c>
      <c r="N112" s="48" t="e">
        <f t="shared" si="24"/>
        <v>#DIV/0!</v>
      </c>
      <c r="O112" s="48" t="e">
        <f t="shared" si="24"/>
        <v>#DIV/0!</v>
      </c>
      <c r="P112" s="48" t="e">
        <f t="shared" si="24"/>
        <v>#DIV/0!</v>
      </c>
      <c r="R112" s="48" t="s">
        <v>162</v>
      </c>
    </row>
    <row r="113" spans="1:21" x14ac:dyDescent="0.25">
      <c r="B113" s="48" t="s">
        <v>394</v>
      </c>
      <c r="C113" s="44">
        <f>SUM(C109:C112)</f>
        <v>32423</v>
      </c>
      <c r="D113" s="44" t="e">
        <f t="shared" ref="D113:K113" si="25">SUM(D109:D112)</f>
        <v>#REF!</v>
      </c>
      <c r="E113" s="44" t="e">
        <f t="shared" si="25"/>
        <v>#REF!</v>
      </c>
      <c r="F113" s="44" t="e">
        <f t="shared" si="25"/>
        <v>#REF!</v>
      </c>
      <c r="G113" s="44">
        <f t="shared" si="25"/>
        <v>0</v>
      </c>
      <c r="H113" s="44">
        <f t="shared" si="25"/>
        <v>1192</v>
      </c>
      <c r="I113" s="44" t="e">
        <f t="shared" si="25"/>
        <v>#REF!</v>
      </c>
      <c r="J113" s="44" t="e">
        <f t="shared" si="25"/>
        <v>#REF!</v>
      </c>
      <c r="K113" s="44" t="e">
        <f t="shared" si="25"/>
        <v>#REF!</v>
      </c>
      <c r="M113" s="48">
        <f t="shared" si="24"/>
        <v>3.7</v>
      </c>
      <c r="N113" s="48" t="e">
        <f t="shared" si="24"/>
        <v>#REF!</v>
      </c>
      <c r="O113" s="48" t="e">
        <f t="shared" si="24"/>
        <v>#REF!</v>
      </c>
      <c r="P113" s="48" t="e">
        <f t="shared" si="24"/>
        <v>#REF!</v>
      </c>
      <c r="R113" s="48" t="s">
        <v>165</v>
      </c>
    </row>
    <row r="114" spans="1:21" x14ac:dyDescent="0.25">
      <c r="R114" s="48" t="s">
        <v>191</v>
      </c>
    </row>
    <row r="115" spans="1:21" x14ac:dyDescent="0.25">
      <c r="R115" s="48" t="s">
        <v>195</v>
      </c>
    </row>
    <row r="116" spans="1:21" x14ac:dyDescent="0.25">
      <c r="R116" s="48" t="s">
        <v>228</v>
      </c>
    </row>
    <row r="117" spans="1:21" x14ac:dyDescent="0.25">
      <c r="R117" s="48" t="s">
        <v>234</v>
      </c>
    </row>
    <row r="118" spans="1:21" x14ac:dyDescent="0.25">
      <c r="R118" s="48" t="s">
        <v>248</v>
      </c>
    </row>
    <row r="119" spans="1:21" x14ac:dyDescent="0.25">
      <c r="R119" s="48" t="s">
        <v>250</v>
      </c>
    </row>
    <row r="120" spans="1:21" x14ac:dyDescent="0.25">
      <c r="R120" s="48" t="s">
        <v>262</v>
      </c>
    </row>
    <row r="121" spans="1:21" x14ac:dyDescent="0.25">
      <c r="R121" s="48" t="s">
        <v>296</v>
      </c>
    </row>
    <row r="122" spans="1:21" x14ac:dyDescent="0.25">
      <c r="R122" s="48" t="s">
        <v>310</v>
      </c>
    </row>
    <row r="123" spans="1:21" x14ac:dyDescent="0.25">
      <c r="B123" s="48" t="s">
        <v>406</v>
      </c>
    </row>
    <row r="124" spans="1:21" x14ac:dyDescent="0.25">
      <c r="A124" s="36" t="s">
        <v>393</v>
      </c>
      <c r="B124" s="36" t="s">
        <v>307</v>
      </c>
      <c r="C124" s="26">
        <f>VLOOKUP($B124, 'Step 2'!$A$3:$B$287,'Grouping 2'!C$3,FALSE)</f>
        <v>10682</v>
      </c>
      <c r="D124" s="26" t="e">
        <f>VLOOKUP($B124, 'Step 2'!$A$3:$B$287,'Grouping 2'!D$3,FALSE)</f>
        <v>#REF!</v>
      </c>
      <c r="E124" s="26" t="e">
        <f>VLOOKUP($B124, 'Step 2'!$A$3:$B$287,'Grouping 2'!E$3,FALSE)</f>
        <v>#REF!</v>
      </c>
      <c r="F124" s="26" t="e">
        <f>VLOOKUP($B124, 'Step 2'!$A$3:$B$287,'Grouping 2'!F$3,FALSE)</f>
        <v>#REF!</v>
      </c>
      <c r="G124" s="26"/>
      <c r="H124" s="26">
        <f>VLOOKUP($B124, 'Step 4'!$A$3:$B$287, 'Grouping 2'!H$3,FALSE)</f>
        <v>598</v>
      </c>
      <c r="I124" s="26" t="e">
        <f>VLOOKUP($B124, 'Step 4'!$A$3:$B$287, 'Grouping 2'!I$3,FALSE)</f>
        <v>#REF!</v>
      </c>
      <c r="J124" s="26" t="e">
        <f>VLOOKUP($B124, 'Step 4'!$A$3:$B$287, 'Grouping 2'!J$3,FALSE)</f>
        <v>#REF!</v>
      </c>
      <c r="K124" s="26" t="e">
        <f>VLOOKUP($B124, 'Step 4'!$A$3:$B$287, 'Grouping 2'!K$3,FALSE)</f>
        <v>#REF!</v>
      </c>
      <c r="M124" s="48">
        <f t="shared" ref="M124:P131" si="26">ROUND(TRUNC(H124/C124,4)*100,1)</f>
        <v>5.6</v>
      </c>
      <c r="N124" s="48" t="e">
        <f t="shared" si="26"/>
        <v>#REF!</v>
      </c>
      <c r="O124" s="48" t="e">
        <f t="shared" si="26"/>
        <v>#REF!</v>
      </c>
      <c r="P124" s="48" t="e">
        <f t="shared" si="26"/>
        <v>#REF!</v>
      </c>
    </row>
    <row r="125" spans="1:21" x14ac:dyDescent="0.25">
      <c r="A125" s="36" t="s">
        <v>393</v>
      </c>
      <c r="B125" s="36" t="s">
        <v>254</v>
      </c>
      <c r="C125" s="26">
        <f>VLOOKUP($B125, 'Step 2'!$A$3:$B$287,'Grouping 2'!C$3,FALSE)</f>
        <v>3802</v>
      </c>
      <c r="D125" s="26" t="e">
        <f>VLOOKUP($B125, 'Step 2'!$A$3:$B$287,'Grouping 2'!D$3,FALSE)</f>
        <v>#REF!</v>
      </c>
      <c r="E125" s="26" t="e">
        <f>VLOOKUP($B125, 'Step 2'!$A$3:$B$287,'Grouping 2'!E$3,FALSE)</f>
        <v>#REF!</v>
      </c>
      <c r="F125" s="26" t="e">
        <f>VLOOKUP($B125, 'Step 2'!$A$3:$B$287,'Grouping 2'!F$3,FALSE)</f>
        <v>#REF!</v>
      </c>
      <c r="G125" s="26"/>
      <c r="H125" s="26">
        <f>VLOOKUP($B125, 'Step 4'!$A$3:$B$287, 'Grouping 2'!H$3,FALSE)</f>
        <v>195</v>
      </c>
      <c r="I125" s="26" t="e">
        <f>VLOOKUP($B125, 'Step 4'!$A$3:$B$287, 'Grouping 2'!I$3,FALSE)</f>
        <v>#REF!</v>
      </c>
      <c r="J125" s="26" t="e">
        <f>VLOOKUP($B125, 'Step 4'!$A$3:$B$287, 'Grouping 2'!J$3,FALSE)</f>
        <v>#REF!</v>
      </c>
      <c r="K125" s="26" t="e">
        <f>VLOOKUP($B125, 'Step 4'!$A$3:$B$287, 'Grouping 2'!K$3,FALSE)</f>
        <v>#REF!</v>
      </c>
      <c r="M125" s="48">
        <f t="shared" si="26"/>
        <v>5.0999999999999996</v>
      </c>
      <c r="N125" s="48" t="e">
        <f t="shared" si="26"/>
        <v>#REF!</v>
      </c>
      <c r="O125" s="48" t="e">
        <f t="shared" si="26"/>
        <v>#REF!</v>
      </c>
      <c r="P125" s="48" t="e">
        <f t="shared" si="26"/>
        <v>#REF!</v>
      </c>
      <c r="R125" s="48" t="s">
        <v>310</v>
      </c>
      <c r="T125" s="48" t="s">
        <v>341</v>
      </c>
      <c r="U125" s="45" t="s">
        <v>56</v>
      </c>
    </row>
    <row r="126" spans="1:21" s="28" customFormat="1" x14ac:dyDescent="0.25">
      <c r="A126" s="6"/>
      <c r="B126" s="36" t="s">
        <v>278</v>
      </c>
      <c r="C126" s="26">
        <f>VLOOKUP($B126, 'Step 2'!$A$3:$B$287,'Grouping 1'!B$3,FALSE)</f>
        <v>2785</v>
      </c>
      <c r="D126" s="26" t="e">
        <f>VLOOKUP($B126, 'Step 2'!$A$3:$B$287,'Grouping 1'!C$3,FALSE)</f>
        <v>#REF!</v>
      </c>
      <c r="E126" s="26" t="e">
        <f>VLOOKUP($B126, 'Step 2'!$A$3:$B$287,'Grouping 1'!D$3,FALSE)</f>
        <v>#REF!</v>
      </c>
      <c r="F126" s="26" t="e">
        <f>VLOOKUP($B126, 'Step 2'!$A$3:$B$287,'Grouping 1'!E$3,FALSE)</f>
        <v>#REF!</v>
      </c>
      <c r="G126" s="26"/>
      <c r="H126" s="26">
        <f>VLOOKUP($B126, 'Step 4'!$A$3:$B$287, 'Grouping 1'!G$3,FALSE)</f>
        <v>187</v>
      </c>
      <c r="I126" s="26" t="e">
        <f>VLOOKUP($B126, 'Step 4'!$A$3:$B$287, 'Grouping 1'!H$3,FALSE)</f>
        <v>#REF!</v>
      </c>
      <c r="J126" s="26" t="e">
        <f>VLOOKUP($B126, 'Step 4'!$A$3:$B$287, 'Grouping 1'!I$3,FALSE)</f>
        <v>#REF!</v>
      </c>
      <c r="K126" s="26" t="e">
        <f>VLOOKUP($B126, 'Step 4'!$A$3:$B$287, 'Grouping 1'!J$3,FALSE)</f>
        <v>#REF!</v>
      </c>
      <c r="L126" s="48"/>
      <c r="M126" s="48">
        <f t="shared" si="26"/>
        <v>6.7</v>
      </c>
      <c r="N126" s="48" t="e">
        <f t="shared" si="26"/>
        <v>#REF!</v>
      </c>
      <c r="O126" s="48" t="e">
        <f t="shared" si="26"/>
        <v>#REF!</v>
      </c>
      <c r="P126" s="48" t="e">
        <f t="shared" si="26"/>
        <v>#REF!</v>
      </c>
      <c r="R126" s="48" t="s">
        <v>99</v>
      </c>
      <c r="T126" s="28" t="s">
        <v>353</v>
      </c>
      <c r="U126" s="45" t="s">
        <v>115</v>
      </c>
    </row>
    <row r="127" spans="1:21" s="28" customFormat="1" x14ac:dyDescent="0.25">
      <c r="A127" s="6"/>
      <c r="B127" s="45" t="s">
        <v>328</v>
      </c>
      <c r="C127" s="26">
        <f>VLOOKUP($B127, 'Step 2'!$A$3:$B$287,'Grouping 1'!B$3,FALSE)</f>
        <v>10624</v>
      </c>
      <c r="D127" s="26" t="e">
        <f>VLOOKUP($B127, 'Step 2'!$A$3:$B$287,'Grouping 1'!C$3,FALSE)</f>
        <v>#REF!</v>
      </c>
      <c r="E127" s="26" t="e">
        <f>VLOOKUP($B127, 'Step 2'!$A$3:$B$287,'Grouping 1'!D$3,FALSE)</f>
        <v>#REF!</v>
      </c>
      <c r="F127" s="26" t="e">
        <f>VLOOKUP($B127, 'Step 2'!$A$3:$B$287,'Grouping 1'!E$3,FALSE)</f>
        <v>#REF!</v>
      </c>
      <c r="G127" s="26"/>
      <c r="H127" s="26">
        <f>VLOOKUP($B127, 'Step 4'!$A$3:$B$287, 'Grouping 1'!G$3,FALSE)</f>
        <v>445</v>
      </c>
      <c r="I127" s="26" t="e">
        <f>VLOOKUP($B127, 'Step 4'!$A$3:$B$287, 'Grouping 1'!H$3,FALSE)</f>
        <v>#REF!</v>
      </c>
      <c r="J127" s="26" t="e">
        <f>VLOOKUP($B127, 'Step 4'!$A$3:$B$287, 'Grouping 1'!I$3,FALSE)</f>
        <v>#REF!</v>
      </c>
      <c r="K127" s="26" t="e">
        <f>VLOOKUP($B127, 'Step 4'!$A$3:$B$287, 'Grouping 1'!J$3,FALSE)</f>
        <v>#REF!</v>
      </c>
      <c r="M127" s="48">
        <f t="shared" si="26"/>
        <v>4.2</v>
      </c>
      <c r="N127" s="48" t="e">
        <f t="shared" si="26"/>
        <v>#REF!</v>
      </c>
      <c r="O127" s="48" t="e">
        <f t="shared" si="26"/>
        <v>#REF!</v>
      </c>
      <c r="P127" s="48" t="e">
        <f t="shared" si="26"/>
        <v>#REF!</v>
      </c>
      <c r="R127" s="48" t="s">
        <v>195</v>
      </c>
      <c r="T127" s="28" t="s">
        <v>354</v>
      </c>
      <c r="U127" s="45" t="s">
        <v>119</v>
      </c>
    </row>
    <row r="128" spans="1:21" s="28" customFormat="1" x14ac:dyDescent="0.25">
      <c r="A128" s="6"/>
      <c r="B128" s="6"/>
      <c r="C128" s="43"/>
      <c r="D128" s="43"/>
      <c r="E128" s="43"/>
      <c r="F128" s="43"/>
      <c r="G128" s="43"/>
      <c r="H128" s="43"/>
      <c r="I128" s="43"/>
      <c r="J128" s="43"/>
      <c r="K128" s="43"/>
      <c r="M128" s="48" t="e">
        <f t="shared" si="26"/>
        <v>#DIV/0!</v>
      </c>
      <c r="N128" s="48" t="e">
        <f t="shared" si="26"/>
        <v>#DIV/0!</v>
      </c>
      <c r="O128" s="48" t="e">
        <f t="shared" si="26"/>
        <v>#DIV/0!</v>
      </c>
      <c r="P128" s="48" t="e">
        <f t="shared" si="26"/>
        <v>#DIV/0!</v>
      </c>
      <c r="R128" s="48" t="s">
        <v>284</v>
      </c>
      <c r="T128" s="28" t="s">
        <v>367</v>
      </c>
      <c r="U128" s="45" t="s">
        <v>175</v>
      </c>
    </row>
    <row r="129" spans="1:21" s="28" customFormat="1" x14ac:dyDescent="0.25">
      <c r="A129" s="6"/>
      <c r="B129" s="6"/>
      <c r="C129" s="43"/>
      <c r="D129" s="43"/>
      <c r="E129" s="43"/>
      <c r="F129" s="43"/>
      <c r="G129" s="43"/>
      <c r="H129" s="43"/>
      <c r="I129" s="43"/>
      <c r="J129" s="43"/>
      <c r="K129" s="43"/>
      <c r="M129" s="48" t="e">
        <f t="shared" si="26"/>
        <v>#DIV/0!</v>
      </c>
      <c r="N129" s="48" t="e">
        <f t="shared" si="26"/>
        <v>#DIV/0!</v>
      </c>
      <c r="O129" s="48" t="e">
        <f t="shared" si="26"/>
        <v>#DIV/0!</v>
      </c>
      <c r="P129" s="48" t="e">
        <f t="shared" si="26"/>
        <v>#DIV/0!</v>
      </c>
      <c r="R129" s="28" t="s">
        <v>56</v>
      </c>
      <c r="T129" s="28" t="s">
        <v>369</v>
      </c>
      <c r="U129" s="45" t="s">
        <v>181</v>
      </c>
    </row>
    <row r="130" spans="1:21" s="28" customFormat="1" x14ac:dyDescent="0.25">
      <c r="A130" s="6"/>
      <c r="B130" s="6"/>
      <c r="C130" s="43"/>
      <c r="D130" s="43"/>
      <c r="E130" s="43"/>
      <c r="F130" s="43"/>
      <c r="G130" s="43"/>
      <c r="H130" s="43"/>
      <c r="I130" s="43"/>
      <c r="J130" s="43"/>
      <c r="K130" s="43"/>
      <c r="M130" s="48" t="e">
        <f t="shared" si="26"/>
        <v>#DIV/0!</v>
      </c>
      <c r="N130" s="48" t="e">
        <f t="shared" si="26"/>
        <v>#DIV/0!</v>
      </c>
      <c r="O130" s="48" t="e">
        <f t="shared" si="26"/>
        <v>#DIV/0!</v>
      </c>
      <c r="P130" s="48" t="e">
        <f t="shared" si="26"/>
        <v>#DIV/0!</v>
      </c>
      <c r="R130" s="28" t="s">
        <v>115</v>
      </c>
      <c r="T130" s="28" t="s">
        <v>342</v>
      </c>
      <c r="U130" s="45" t="s">
        <v>187</v>
      </c>
    </row>
    <row r="131" spans="1:21" s="28" customFormat="1" x14ac:dyDescent="0.25">
      <c r="A131" s="6"/>
      <c r="B131" s="6" t="s">
        <v>405</v>
      </c>
      <c r="C131" s="43">
        <f>SUM(C124:C130)</f>
        <v>27893</v>
      </c>
      <c r="D131" s="43" t="e">
        <f t="shared" ref="D131:K131" si="27">SUM(D124:D130)</f>
        <v>#REF!</v>
      </c>
      <c r="E131" s="43" t="e">
        <f t="shared" si="27"/>
        <v>#REF!</v>
      </c>
      <c r="F131" s="43" t="e">
        <f t="shared" si="27"/>
        <v>#REF!</v>
      </c>
      <c r="G131" s="43">
        <f t="shared" si="27"/>
        <v>0</v>
      </c>
      <c r="H131" s="43">
        <f t="shared" si="27"/>
        <v>1425</v>
      </c>
      <c r="I131" s="43" t="e">
        <f t="shared" si="27"/>
        <v>#REF!</v>
      </c>
      <c r="J131" s="43" t="e">
        <f t="shared" si="27"/>
        <v>#REF!</v>
      </c>
      <c r="K131" s="43" t="e">
        <f t="shared" si="27"/>
        <v>#REF!</v>
      </c>
      <c r="M131" s="48">
        <f t="shared" si="26"/>
        <v>5.0999999999999996</v>
      </c>
      <c r="N131" s="48" t="e">
        <f t="shared" si="26"/>
        <v>#REF!</v>
      </c>
      <c r="O131" s="48" t="e">
        <f t="shared" si="26"/>
        <v>#REF!</v>
      </c>
      <c r="P131" s="48" t="e">
        <f t="shared" si="26"/>
        <v>#REF!</v>
      </c>
      <c r="R131" s="28" t="s">
        <v>119</v>
      </c>
      <c r="T131" s="28" t="s">
        <v>372</v>
      </c>
      <c r="U131" s="45" t="s">
        <v>205</v>
      </c>
    </row>
    <row r="132" spans="1:21" s="28" customFormat="1" x14ac:dyDescent="0.25">
      <c r="A132" s="6"/>
      <c r="B132" s="6"/>
      <c r="C132" s="43"/>
      <c r="D132" s="43"/>
      <c r="E132" s="43"/>
      <c r="F132" s="43"/>
      <c r="G132" s="43"/>
      <c r="H132" s="43"/>
      <c r="I132" s="43"/>
      <c r="J132" s="43"/>
      <c r="K132" s="43"/>
      <c r="R132" s="28" t="s">
        <v>175</v>
      </c>
      <c r="T132" s="28" t="s">
        <v>373</v>
      </c>
      <c r="U132" s="45" t="s">
        <v>224</v>
      </c>
    </row>
    <row r="133" spans="1:21" s="28" customFormat="1" x14ac:dyDescent="0.25">
      <c r="A133" s="6"/>
      <c r="B133" s="6"/>
      <c r="C133" s="43"/>
      <c r="D133" s="43"/>
      <c r="E133" s="43"/>
      <c r="F133" s="43"/>
      <c r="G133" s="43"/>
      <c r="H133" s="43"/>
      <c r="I133" s="43"/>
      <c r="J133" s="43"/>
      <c r="K133" s="43"/>
      <c r="R133" s="28" t="s">
        <v>181</v>
      </c>
      <c r="T133" s="28" t="s">
        <v>374</v>
      </c>
      <c r="U133" s="45" t="s">
        <v>226</v>
      </c>
    </row>
    <row r="134" spans="1:21" s="28" customFormat="1" x14ac:dyDescent="0.25">
      <c r="A134" s="6"/>
      <c r="B134" s="6"/>
      <c r="C134" s="43"/>
      <c r="D134" s="43"/>
      <c r="E134" s="43"/>
      <c r="F134" s="43"/>
      <c r="G134" s="43"/>
      <c r="H134" s="43"/>
      <c r="I134" s="43"/>
      <c r="J134" s="43"/>
      <c r="K134" s="43"/>
      <c r="T134" s="28" t="s">
        <v>375</v>
      </c>
      <c r="U134" s="45" t="s">
        <v>232</v>
      </c>
    </row>
    <row r="135" spans="1:21" s="28" customFormat="1" x14ac:dyDescent="0.25">
      <c r="A135" s="36" t="s">
        <v>393</v>
      </c>
      <c r="B135" s="36" t="s">
        <v>307</v>
      </c>
      <c r="C135" s="26">
        <f>VLOOKUP($B135, 'Step 2'!$A$3:$B$287,'Grouping 2'!C$3,FALSE)</f>
        <v>10682</v>
      </c>
      <c r="D135" s="26" t="e">
        <f>VLOOKUP($B135, 'Step 2'!$A$3:$B$287,'Grouping 2'!D$3,FALSE)</f>
        <v>#REF!</v>
      </c>
      <c r="E135" s="26" t="e">
        <f>VLOOKUP($B135, 'Step 2'!$A$3:$B$287,'Grouping 2'!E$3,FALSE)</f>
        <v>#REF!</v>
      </c>
      <c r="F135" s="26" t="e">
        <f>VLOOKUP($B135, 'Step 2'!$A$3:$B$287,'Grouping 2'!F$3,FALSE)</f>
        <v>#REF!</v>
      </c>
      <c r="G135" s="26"/>
      <c r="H135" s="26">
        <f>VLOOKUP($B135, 'Step 4'!$A$3:$B$287, 'Grouping 2'!H$3,FALSE)</f>
        <v>598</v>
      </c>
      <c r="I135" s="26" t="e">
        <f>VLOOKUP($B135, 'Step 4'!$A$3:$B$287, 'Grouping 2'!I$3,FALSE)</f>
        <v>#REF!</v>
      </c>
      <c r="J135" s="26" t="e">
        <f>VLOOKUP($B135, 'Step 4'!$A$3:$B$287, 'Grouping 2'!J$3,FALSE)</f>
        <v>#REF!</v>
      </c>
      <c r="K135" s="26" t="e">
        <f>VLOOKUP($B135, 'Step 4'!$A$3:$B$287, 'Grouping 2'!K$3,FALSE)</f>
        <v>#REF!</v>
      </c>
      <c r="L135" s="48"/>
      <c r="M135" s="48">
        <f t="shared" ref="M135:P135" si="28">ROUND(TRUNC(H135/C135,4)*100,1)</f>
        <v>5.6</v>
      </c>
      <c r="N135" s="48" t="e">
        <f t="shared" si="28"/>
        <v>#REF!</v>
      </c>
      <c r="O135" s="48" t="e">
        <f t="shared" si="28"/>
        <v>#REF!</v>
      </c>
      <c r="P135" s="48" t="e">
        <f t="shared" si="28"/>
        <v>#REF!</v>
      </c>
      <c r="R135" s="48" t="s">
        <v>232</v>
      </c>
      <c r="T135" s="28" t="s">
        <v>376</v>
      </c>
      <c r="U135" s="45" t="s">
        <v>247</v>
      </c>
    </row>
    <row r="136" spans="1:21" s="28" customFormat="1" x14ac:dyDescent="0.25">
      <c r="A136" s="48" t="s">
        <v>404</v>
      </c>
      <c r="B136" s="36" t="s">
        <v>165</v>
      </c>
      <c r="C136" s="26">
        <f>VLOOKUP($B136, 'Step 2'!$A$3:$B$287,'Grouping 2'!C$3,FALSE)</f>
        <v>5726</v>
      </c>
      <c r="D136" s="26" t="e">
        <f>VLOOKUP($B136, 'Step 2'!$A$3:$B$287,'Grouping 2'!D$3,FALSE)</f>
        <v>#REF!</v>
      </c>
      <c r="E136" s="26" t="e">
        <f>VLOOKUP($B136, 'Step 2'!$A$3:$B$287,'Grouping 2'!E$3,FALSE)</f>
        <v>#REF!</v>
      </c>
      <c r="F136" s="26" t="e">
        <f>VLOOKUP($B136, 'Step 2'!$A$3:$B$287,'Grouping 2'!F$3,FALSE)</f>
        <v>#REF!</v>
      </c>
      <c r="G136" s="26"/>
      <c r="H136" s="26">
        <f>VLOOKUP($B136, 'Step 4'!$A$3:$B$287, 'Grouping 2'!H$3,FALSE)</f>
        <v>304</v>
      </c>
      <c r="I136" s="26" t="e">
        <f>VLOOKUP($B136, 'Step 4'!$A$3:$B$287, 'Grouping 2'!I$3,FALSE)</f>
        <v>#REF!</v>
      </c>
      <c r="J136" s="26" t="e">
        <f>VLOOKUP($B136, 'Step 4'!$A$3:$B$287, 'Grouping 2'!J$3,FALSE)</f>
        <v>#REF!</v>
      </c>
      <c r="K136" s="26" t="e">
        <f>VLOOKUP($B136, 'Step 4'!$A$3:$B$287, 'Grouping 2'!K$3,FALSE)</f>
        <v>#REF!</v>
      </c>
      <c r="L136" s="48"/>
      <c r="M136" s="48">
        <f>ROUND(TRUNC(H136/C136,4)*100,1)</f>
        <v>5.3</v>
      </c>
      <c r="N136" s="48" t="e">
        <f>ROUND(TRUNC(I136/D136,4)*100,1)</f>
        <v>#REF!</v>
      </c>
      <c r="O136" s="48" t="e">
        <f>ROUND(TRUNC(J136/E136,4)*100,1)</f>
        <v>#REF!</v>
      </c>
      <c r="P136" s="48" t="e">
        <f>ROUND(TRUNC(K136/F136,4)*100,1)</f>
        <v>#REF!</v>
      </c>
      <c r="R136" s="48" t="s">
        <v>99</v>
      </c>
      <c r="T136" s="28" t="s">
        <v>377</v>
      </c>
      <c r="U136" s="45"/>
    </row>
    <row r="137" spans="1:21" s="28" customFormat="1" x14ac:dyDescent="0.25">
      <c r="A137" s="6"/>
      <c r="B137" s="48" t="s">
        <v>224</v>
      </c>
      <c r="C137" s="26">
        <f>VLOOKUP($B137, 'Step 2'!$A$3:$B$287,'Grouping 2'!C$3,FALSE)</f>
        <v>15473</v>
      </c>
      <c r="D137" s="26" t="e">
        <f>VLOOKUP($B137, 'Step 2'!$A$3:$B$287,'Grouping 2'!D$3,FALSE)</f>
        <v>#REF!</v>
      </c>
      <c r="E137" s="26" t="e">
        <f>VLOOKUP($B137, 'Step 2'!$A$3:$B$287,'Grouping 2'!E$3,FALSE)</f>
        <v>#REF!</v>
      </c>
      <c r="F137" s="26" t="e">
        <f>VLOOKUP($B137, 'Step 2'!$A$3:$B$287,'Grouping 2'!F$3,FALSE)</f>
        <v>#REF!</v>
      </c>
      <c r="G137" s="26"/>
      <c r="H137" s="26">
        <f>VLOOKUP($B137, 'Step 4'!$A$3:$B$287, 'Grouping 2'!H$3,FALSE)</f>
        <v>690</v>
      </c>
      <c r="I137" s="26" t="e">
        <f>VLOOKUP($B137, 'Step 4'!$A$3:$B$287, 'Grouping 2'!I$3,FALSE)</f>
        <v>#REF!</v>
      </c>
      <c r="J137" s="26" t="e">
        <f>VLOOKUP($B137, 'Step 4'!$A$3:$B$287, 'Grouping 2'!J$3,FALSE)</f>
        <v>#REF!</v>
      </c>
      <c r="K137" s="26" t="e">
        <f>VLOOKUP($B137, 'Step 4'!$A$3:$B$287, 'Grouping 2'!K$3,FALSE)</f>
        <v>#REF!</v>
      </c>
      <c r="M137" s="48">
        <f t="shared" ref="M137:P139" si="29">ROUND(TRUNC(H137/C137,4)*100,1)</f>
        <v>4.5</v>
      </c>
      <c r="N137" s="48" t="e">
        <f t="shared" si="29"/>
        <v>#REF!</v>
      </c>
      <c r="O137" s="48" t="e">
        <f t="shared" si="29"/>
        <v>#REF!</v>
      </c>
      <c r="P137" s="48" t="e">
        <f t="shared" si="29"/>
        <v>#REF!</v>
      </c>
      <c r="R137" s="48" t="s">
        <v>310</v>
      </c>
      <c r="S137" s="28" t="s">
        <v>407</v>
      </c>
      <c r="T137" s="28" t="s">
        <v>378</v>
      </c>
      <c r="U137" s="45" t="s">
        <v>278</v>
      </c>
    </row>
    <row r="138" spans="1:21" s="28" customFormat="1" x14ac:dyDescent="0.25">
      <c r="A138" s="6"/>
      <c r="B138" s="6"/>
      <c r="C138" s="43"/>
      <c r="D138" s="43"/>
      <c r="E138" s="43"/>
      <c r="F138" s="43"/>
      <c r="G138" s="43"/>
      <c r="H138" s="43"/>
      <c r="I138" s="43"/>
      <c r="J138" s="43"/>
      <c r="K138" s="43"/>
      <c r="M138" s="48" t="e">
        <f t="shared" si="29"/>
        <v>#DIV/0!</v>
      </c>
      <c r="N138" s="48" t="e">
        <f t="shared" si="29"/>
        <v>#DIV/0!</v>
      </c>
      <c r="O138" s="48" t="e">
        <f t="shared" si="29"/>
        <v>#DIV/0!</v>
      </c>
      <c r="P138" s="48" t="e">
        <f t="shared" si="29"/>
        <v>#DIV/0!</v>
      </c>
      <c r="R138" s="48"/>
      <c r="T138" s="28" t="s">
        <v>379</v>
      </c>
      <c r="U138" s="45" t="s">
        <v>280</v>
      </c>
    </row>
    <row r="139" spans="1:21" s="28" customFormat="1" x14ac:dyDescent="0.25">
      <c r="A139" s="6"/>
      <c r="B139" s="6" t="s">
        <v>405</v>
      </c>
      <c r="C139" s="43">
        <f>SUM(C135:C138)</f>
        <v>31881</v>
      </c>
      <c r="D139" s="43" t="e">
        <f t="shared" ref="D139:K139" si="30">SUM(D135:D138)</f>
        <v>#REF!</v>
      </c>
      <c r="E139" s="43" t="e">
        <f t="shared" si="30"/>
        <v>#REF!</v>
      </c>
      <c r="F139" s="43" t="e">
        <f t="shared" si="30"/>
        <v>#REF!</v>
      </c>
      <c r="G139" s="43">
        <f t="shared" si="30"/>
        <v>0</v>
      </c>
      <c r="H139" s="43">
        <f t="shared" si="30"/>
        <v>1592</v>
      </c>
      <c r="I139" s="43" t="e">
        <f t="shared" si="30"/>
        <v>#REF!</v>
      </c>
      <c r="J139" s="43" t="e">
        <f t="shared" si="30"/>
        <v>#REF!</v>
      </c>
      <c r="K139" s="43" t="e">
        <f t="shared" si="30"/>
        <v>#REF!</v>
      </c>
      <c r="M139" s="48">
        <f t="shared" si="29"/>
        <v>5</v>
      </c>
      <c r="N139" s="48" t="e">
        <f t="shared" si="29"/>
        <v>#REF!</v>
      </c>
      <c r="O139" s="48" t="e">
        <f t="shared" si="29"/>
        <v>#REF!</v>
      </c>
      <c r="P139" s="48" t="e">
        <f t="shared" si="29"/>
        <v>#REF!</v>
      </c>
      <c r="R139" s="48" t="s">
        <v>284</v>
      </c>
      <c r="T139" s="28" t="s">
        <v>380</v>
      </c>
      <c r="U139" s="45" t="s">
        <v>284</v>
      </c>
    </row>
    <row r="140" spans="1:21" s="28" customFormat="1" x14ac:dyDescent="0.25">
      <c r="A140" s="6"/>
      <c r="B140" s="6"/>
      <c r="C140" s="43"/>
      <c r="D140" s="43"/>
      <c r="E140" s="43"/>
      <c r="F140" s="43"/>
      <c r="G140" s="43"/>
      <c r="H140" s="43"/>
      <c r="I140" s="43"/>
      <c r="J140" s="43"/>
      <c r="K140" s="43"/>
      <c r="R140" s="48" t="s">
        <v>224</v>
      </c>
      <c r="T140" s="28" t="s">
        <v>381</v>
      </c>
      <c r="U140" s="45"/>
    </row>
    <row r="141" spans="1:21" s="28" customFormat="1" x14ac:dyDescent="0.25">
      <c r="A141" s="6"/>
      <c r="B141" s="6"/>
      <c r="C141" s="43"/>
      <c r="D141" s="43"/>
      <c r="E141" s="43"/>
      <c r="F141" s="43"/>
      <c r="G141" s="43"/>
      <c r="H141" s="43"/>
      <c r="I141" s="43"/>
      <c r="J141" s="43"/>
      <c r="K141" s="43"/>
      <c r="T141" s="28" t="s">
        <v>382</v>
      </c>
      <c r="U141" s="45" t="s">
        <v>316</v>
      </c>
    </row>
    <row r="142" spans="1:21" s="28" customFormat="1" x14ac:dyDescent="0.25">
      <c r="A142" s="6"/>
      <c r="B142" s="6"/>
      <c r="C142" s="43"/>
      <c r="D142" s="43"/>
      <c r="E142" s="43"/>
      <c r="F142" s="43"/>
      <c r="G142" s="43"/>
      <c r="H142" s="43"/>
      <c r="I142" s="43"/>
      <c r="J142" s="43"/>
      <c r="K142" s="43"/>
      <c r="R142" s="28" t="s">
        <v>187</v>
      </c>
      <c r="T142" s="28" t="s">
        <v>383</v>
      </c>
      <c r="U142" s="45" t="s">
        <v>328</v>
      </c>
    </row>
    <row r="143" spans="1:21" s="28" customFormat="1" x14ac:dyDescent="0.25">
      <c r="A143" s="6"/>
      <c r="B143" s="6"/>
      <c r="C143" s="43"/>
      <c r="D143" s="43"/>
      <c r="E143" s="43"/>
      <c r="F143" s="43"/>
      <c r="G143" s="43"/>
      <c r="H143" s="43"/>
      <c r="I143" s="43"/>
      <c r="J143" s="43"/>
      <c r="K143" s="43"/>
      <c r="R143" s="48" t="s">
        <v>205</v>
      </c>
      <c r="S143" s="48"/>
    </row>
    <row r="144" spans="1:21" s="28" customFormat="1" x14ac:dyDescent="0.25">
      <c r="A144" s="6"/>
      <c r="B144" s="6"/>
      <c r="C144" s="43"/>
      <c r="D144" s="43"/>
      <c r="E144" s="43"/>
      <c r="F144" s="43"/>
      <c r="G144" s="43"/>
      <c r="H144" s="43"/>
      <c r="I144" s="43"/>
      <c r="J144" s="43"/>
      <c r="K144" s="43"/>
      <c r="R144" s="48" t="s">
        <v>224</v>
      </c>
      <c r="S144" s="48"/>
    </row>
    <row r="145" spans="1:19" s="28" customFormat="1" x14ac:dyDescent="0.25">
      <c r="A145" s="6"/>
      <c r="B145" s="6"/>
      <c r="C145" s="43"/>
      <c r="D145" s="43"/>
      <c r="E145" s="43"/>
      <c r="F145" s="43"/>
      <c r="G145" s="43"/>
      <c r="H145" s="43"/>
      <c r="I145" s="43"/>
      <c r="J145" s="43"/>
      <c r="K145" s="43"/>
      <c r="R145" s="48" t="s">
        <v>226</v>
      </c>
      <c r="S145" s="48"/>
    </row>
    <row r="146" spans="1:19" s="28" customFormat="1" x14ac:dyDescent="0.25">
      <c r="A146" s="6"/>
      <c r="B146" s="6"/>
      <c r="C146" s="43"/>
      <c r="D146" s="43"/>
      <c r="E146" s="43"/>
      <c r="F146" s="43"/>
      <c r="G146" s="43"/>
      <c r="H146" s="43"/>
      <c r="I146" s="43"/>
      <c r="J146" s="43"/>
      <c r="K146" s="43"/>
      <c r="R146" s="48" t="s">
        <v>232</v>
      </c>
      <c r="S146" s="48"/>
    </row>
    <row r="147" spans="1:19" s="28" customFormat="1" x14ac:dyDescent="0.25">
      <c r="A147" s="6"/>
      <c r="B147" s="6"/>
      <c r="C147" s="43"/>
      <c r="D147" s="43"/>
      <c r="E147" s="43"/>
      <c r="F147" s="43"/>
      <c r="G147" s="43"/>
      <c r="H147" s="43"/>
      <c r="I147" s="43"/>
      <c r="J147" s="43"/>
      <c r="K147" s="43"/>
      <c r="R147" s="48" t="s">
        <v>247</v>
      </c>
      <c r="S147" s="48"/>
    </row>
    <row r="148" spans="1:19" s="28" customFormat="1" x14ac:dyDescent="0.25">
      <c r="A148" s="6"/>
      <c r="B148" s="6"/>
      <c r="C148" s="43"/>
      <c r="D148" s="43"/>
      <c r="E148" s="43"/>
      <c r="F148" s="43"/>
      <c r="G148" s="43"/>
      <c r="H148" s="43"/>
      <c r="I148" s="43"/>
      <c r="J148" s="43"/>
      <c r="K148" s="43"/>
      <c r="R148" s="42" t="s">
        <v>254</v>
      </c>
      <c r="S148" s="48" t="s">
        <v>16</v>
      </c>
    </row>
    <row r="149" spans="1:19" x14ac:dyDescent="0.25">
      <c r="R149" s="48" t="s">
        <v>278</v>
      </c>
    </row>
    <row r="150" spans="1:19" x14ac:dyDescent="0.25">
      <c r="R150" s="48" t="s">
        <v>280</v>
      </c>
    </row>
    <row r="151" spans="1:19" x14ac:dyDescent="0.25">
      <c r="R151" s="48" t="s">
        <v>284</v>
      </c>
    </row>
    <row r="152" spans="1:19" x14ac:dyDescent="0.25">
      <c r="R152" s="48" t="s">
        <v>307</v>
      </c>
    </row>
    <row r="153" spans="1:19" x14ac:dyDescent="0.25">
      <c r="R153" s="48" t="s">
        <v>316</v>
      </c>
      <c r="S153" s="48" t="s">
        <v>15</v>
      </c>
    </row>
    <row r="154" spans="1:19" x14ac:dyDescent="0.25">
      <c r="R154" s="48" t="s">
        <v>328</v>
      </c>
      <c r="S154" s="48" t="s">
        <v>15</v>
      </c>
    </row>
    <row r="155" spans="1:19" x14ac:dyDescent="0.25">
      <c r="R155" s="48" t="s">
        <v>396</v>
      </c>
    </row>
    <row r="161" spans="1:20" x14ac:dyDescent="0.25">
      <c r="A161" s="34" t="s">
        <v>397</v>
      </c>
      <c r="B161" s="34" t="s">
        <v>278</v>
      </c>
      <c r="C161" s="26">
        <f>VLOOKUP($B161, 'Step 2'!$A$3:$B$287,'Grouping 1'!B$3,FALSE)</f>
        <v>2785</v>
      </c>
      <c r="D161" s="26" t="e">
        <f>VLOOKUP($B161, 'Step 2'!$A$3:$B$287,'Grouping 1'!C$3,FALSE)</f>
        <v>#REF!</v>
      </c>
      <c r="E161" s="26" t="e">
        <f>VLOOKUP($B161, 'Step 2'!$A$3:$B$287,'Grouping 1'!D$3,FALSE)</f>
        <v>#REF!</v>
      </c>
      <c r="F161" s="26" t="e">
        <f>VLOOKUP($B161, 'Step 2'!$A$3:$B$287,'Grouping 1'!E$3,FALSE)</f>
        <v>#REF!</v>
      </c>
      <c r="G161" s="26"/>
      <c r="H161" s="26">
        <f>VLOOKUP($B161, 'Step 4'!$A$3:$B$287, 'Grouping 1'!G$3,FALSE)</f>
        <v>187</v>
      </c>
      <c r="I161" s="26" t="e">
        <f>VLOOKUP($B161, 'Step 4'!$A$3:$B$287, 'Grouping 1'!H$3,FALSE)</f>
        <v>#REF!</v>
      </c>
      <c r="J161" s="26" t="e">
        <f>VLOOKUP($B161, 'Step 4'!$A$3:$B$287, 'Grouping 1'!I$3,FALSE)</f>
        <v>#REF!</v>
      </c>
      <c r="K161" s="26" t="e">
        <f>VLOOKUP($B161, 'Step 4'!$A$3:$B$287, 'Grouping 1'!J$3,FALSE)</f>
        <v>#REF!</v>
      </c>
      <c r="M161" s="48">
        <f>ROUND(TRUNC(H161/C161,4)*100,1)</f>
        <v>6.7</v>
      </c>
      <c r="N161" s="48" t="e">
        <f>ROUND(TRUNC(I161/D161,4)*100,1)</f>
        <v>#REF!</v>
      </c>
      <c r="O161" s="48" t="e">
        <f>ROUND(TRUNC(J161/E161,4)*100,1)</f>
        <v>#REF!</v>
      </c>
      <c r="P161" s="48" t="e">
        <f>ROUND(TRUNC(K161/F161,4)*100,1)</f>
        <v>#REF!</v>
      </c>
      <c r="R161" s="48" t="s">
        <v>141</v>
      </c>
      <c r="S161" s="48" t="s">
        <v>16</v>
      </c>
      <c r="T161" s="48" t="s">
        <v>57</v>
      </c>
    </row>
    <row r="162" spans="1:20" x14ac:dyDescent="0.25">
      <c r="A162" s="34" t="s">
        <v>392</v>
      </c>
      <c r="B162" s="35" t="s">
        <v>120</v>
      </c>
      <c r="C162" s="26">
        <f>VLOOKUP($B162, 'Step 2'!$A$3:$B$287,'Grouping 1'!B$3,FALSE)</f>
        <v>15173</v>
      </c>
      <c r="D162" s="26" t="e">
        <f>VLOOKUP($B162, 'Step 2'!$A$3:$B$287,'Grouping 1'!C$3,FALSE)</f>
        <v>#REF!</v>
      </c>
      <c r="E162" s="26" t="e">
        <f>VLOOKUP($B162, 'Step 2'!$A$3:$B$287,'Grouping 1'!D$3,FALSE)</f>
        <v>#REF!</v>
      </c>
      <c r="F162" s="26" t="e">
        <f>VLOOKUP($B162, 'Step 2'!$A$3:$B$287,'Grouping 1'!E$3,FALSE)</f>
        <v>#REF!</v>
      </c>
      <c r="G162" s="26"/>
      <c r="H162" s="26">
        <f>VLOOKUP($B162, 'Step 4'!$A$3:$B$287, 'Grouping 1'!G$3,FALSE)</f>
        <v>909</v>
      </c>
      <c r="I162" s="26" t="e">
        <f>VLOOKUP($B162, 'Step 4'!$A$3:$B$287, 'Grouping 1'!H$3,FALSE)</f>
        <v>#REF!</v>
      </c>
      <c r="J162" s="26" t="e">
        <f>VLOOKUP($B162, 'Step 4'!$A$3:$B$287, 'Grouping 1'!I$3,FALSE)</f>
        <v>#REF!</v>
      </c>
      <c r="K162" s="26" t="e">
        <f>VLOOKUP($B162, 'Step 4'!$A$3:$B$287, 'Grouping 1'!J$3,FALSE)</f>
        <v>#REF!</v>
      </c>
      <c r="M162" s="48">
        <f t="shared" ref="M162:P169" si="31">ROUND(TRUNC(H162/C162,4)*100,1)</f>
        <v>6</v>
      </c>
      <c r="N162" s="48" t="e">
        <f t="shared" si="31"/>
        <v>#REF!</v>
      </c>
      <c r="O162" s="48" t="e">
        <f t="shared" si="31"/>
        <v>#REF!</v>
      </c>
      <c r="P162" s="48" t="e">
        <f t="shared" si="31"/>
        <v>#REF!</v>
      </c>
      <c r="R162" s="48" t="s">
        <v>168</v>
      </c>
      <c r="S162" s="48" t="s">
        <v>15</v>
      </c>
      <c r="T162" s="48" t="s">
        <v>79</v>
      </c>
    </row>
    <row r="163" spans="1:20" x14ac:dyDescent="0.25">
      <c r="A163" s="34" t="s">
        <v>392</v>
      </c>
      <c r="B163" s="35" t="s">
        <v>255</v>
      </c>
      <c r="C163" s="26">
        <f>VLOOKUP($B163, 'Step 2'!$A$3:$B$287,'Grouping 1'!B$3,FALSE)</f>
        <v>1484</v>
      </c>
      <c r="D163" s="26" t="e">
        <f>VLOOKUP($B163, 'Step 2'!$A$3:$B$287,'Grouping 1'!C$3,FALSE)</f>
        <v>#REF!</v>
      </c>
      <c r="E163" s="26" t="e">
        <f>VLOOKUP($B163, 'Step 2'!$A$3:$B$287,'Grouping 1'!D$3,FALSE)</f>
        <v>#REF!</v>
      </c>
      <c r="F163" s="26" t="e">
        <f>VLOOKUP($B163, 'Step 2'!$A$3:$B$287,'Grouping 1'!E$3,FALSE)</f>
        <v>#REF!</v>
      </c>
      <c r="G163" s="26"/>
      <c r="H163" s="26">
        <f>VLOOKUP($B163, 'Step 4'!$A$3:$B$287, 'Grouping 1'!G$3,FALSE)</f>
        <v>102</v>
      </c>
      <c r="I163" s="26" t="e">
        <f>VLOOKUP($B163, 'Step 4'!$A$3:$B$287, 'Grouping 1'!H$3,FALSE)</f>
        <v>#REF!</v>
      </c>
      <c r="J163" s="26" t="e">
        <f>VLOOKUP($B163, 'Step 4'!$A$3:$B$287, 'Grouping 1'!I$3,FALSE)</f>
        <v>#REF!</v>
      </c>
      <c r="K163" s="26" t="e">
        <f>VLOOKUP($B163, 'Step 4'!$A$3:$B$287, 'Grouping 1'!J$3,FALSE)</f>
        <v>#REF!</v>
      </c>
      <c r="M163" s="48">
        <f t="shared" si="31"/>
        <v>6.9</v>
      </c>
      <c r="N163" s="48" t="e">
        <f t="shared" si="31"/>
        <v>#REF!</v>
      </c>
      <c r="O163" s="48" t="e">
        <f t="shared" si="31"/>
        <v>#REF!</v>
      </c>
      <c r="P163" s="48" t="e">
        <f t="shared" si="31"/>
        <v>#REF!</v>
      </c>
      <c r="R163" s="48" t="s">
        <v>189</v>
      </c>
      <c r="S163" s="48" t="s">
        <v>15</v>
      </c>
      <c r="T163" s="48" t="s">
        <v>87</v>
      </c>
    </row>
    <row r="164" spans="1:20" x14ac:dyDescent="0.25">
      <c r="B164" s="48" t="s">
        <v>141</v>
      </c>
      <c r="C164" s="26">
        <f>VLOOKUP($B164, 'Step 2'!$A$3:$B$287,'Grouping 1'!B$3,FALSE)</f>
        <v>144</v>
      </c>
      <c r="D164" s="26" t="e">
        <f>VLOOKUP($B164, 'Step 2'!$A$3:$B$287,'Grouping 1'!C$3,FALSE)</f>
        <v>#REF!</v>
      </c>
      <c r="E164" s="26" t="e">
        <f>VLOOKUP($B164, 'Step 2'!$A$3:$B$287,'Grouping 1'!D$3,FALSE)</f>
        <v>#REF!</v>
      </c>
      <c r="F164" s="26" t="e">
        <f>VLOOKUP($B164, 'Step 2'!$A$3:$B$287,'Grouping 1'!E$3,FALSE)</f>
        <v>#REF!</v>
      </c>
      <c r="G164" s="26"/>
      <c r="H164" s="26">
        <f>VLOOKUP($B164, 'Step 4'!$A$3:$B$287, 'Grouping 1'!G$3,FALSE)</f>
        <v>0</v>
      </c>
      <c r="I164" s="26" t="e">
        <f>VLOOKUP($B164, 'Step 4'!$A$3:$B$287, 'Grouping 1'!H$3,FALSE)</f>
        <v>#REF!</v>
      </c>
      <c r="J164" s="26" t="e">
        <f>VLOOKUP($B164, 'Step 4'!$A$3:$B$287, 'Grouping 1'!I$3,FALSE)</f>
        <v>#REF!</v>
      </c>
      <c r="K164" s="26" t="e">
        <f>VLOOKUP($B164, 'Step 4'!$A$3:$B$287, 'Grouping 1'!J$3,FALSE)</f>
        <v>#REF!</v>
      </c>
      <c r="M164" s="48">
        <f t="shared" si="31"/>
        <v>0</v>
      </c>
      <c r="N164" s="48" t="e">
        <f t="shared" si="31"/>
        <v>#REF!</v>
      </c>
      <c r="O164" s="48" t="e">
        <f t="shared" si="31"/>
        <v>#REF!</v>
      </c>
      <c r="P164" s="48" t="e">
        <f t="shared" si="31"/>
        <v>#REF!</v>
      </c>
      <c r="R164" s="48" t="s">
        <v>210</v>
      </c>
      <c r="S164" s="48" t="s">
        <v>15</v>
      </c>
    </row>
    <row r="165" spans="1:20" x14ac:dyDescent="0.25">
      <c r="B165" s="48" t="s">
        <v>233</v>
      </c>
      <c r="C165" s="26">
        <f>VLOOKUP($B165, 'Step 2'!$A$3:$B$287,'Grouping 1'!B$3,FALSE)</f>
        <v>47022</v>
      </c>
      <c r="D165" s="26" t="e">
        <f>VLOOKUP($B165, 'Step 2'!$A$3:$B$287,'Grouping 1'!C$3,FALSE)</f>
        <v>#REF!</v>
      </c>
      <c r="E165" s="26" t="e">
        <f>VLOOKUP($B165, 'Step 2'!$A$3:$B$287,'Grouping 1'!D$3,FALSE)</f>
        <v>#REF!</v>
      </c>
      <c r="F165" s="26" t="e">
        <f>VLOOKUP($B165, 'Step 2'!$A$3:$B$287,'Grouping 1'!E$3,FALSE)</f>
        <v>#REF!</v>
      </c>
      <c r="G165" s="26"/>
      <c r="H165" s="26">
        <f>VLOOKUP($B165, 'Step 4'!$A$3:$B$287, 'Grouping 1'!G$3,FALSE)</f>
        <v>1570</v>
      </c>
      <c r="I165" s="26" t="e">
        <f>VLOOKUP($B165, 'Step 4'!$A$3:$B$287, 'Grouping 1'!H$3,FALSE)</f>
        <v>#REF!</v>
      </c>
      <c r="J165" s="26" t="e">
        <f>VLOOKUP($B165, 'Step 4'!$A$3:$B$287, 'Grouping 1'!I$3,FALSE)</f>
        <v>#REF!</v>
      </c>
      <c r="K165" s="26" t="e">
        <f>VLOOKUP($B165, 'Step 4'!$A$3:$B$287, 'Grouping 1'!J$3,FALSE)</f>
        <v>#REF!</v>
      </c>
      <c r="M165" s="48">
        <f t="shared" si="31"/>
        <v>3.3</v>
      </c>
      <c r="N165" s="48" t="e">
        <f t="shared" si="31"/>
        <v>#REF!</v>
      </c>
      <c r="O165" s="48" t="e">
        <f t="shared" si="31"/>
        <v>#REF!</v>
      </c>
      <c r="P165" s="48" t="e">
        <f t="shared" si="31"/>
        <v>#REF!</v>
      </c>
      <c r="R165" s="48" t="s">
        <v>239</v>
      </c>
      <c r="S165" s="48" t="s">
        <v>15</v>
      </c>
      <c r="T165" s="48" t="s">
        <v>121</v>
      </c>
    </row>
    <row r="166" spans="1:20" x14ac:dyDescent="0.25">
      <c r="M166" s="48" t="e">
        <f t="shared" si="31"/>
        <v>#DIV/0!</v>
      </c>
      <c r="N166" s="48" t="e">
        <f t="shared" si="31"/>
        <v>#DIV/0!</v>
      </c>
      <c r="O166" s="48" t="e">
        <f t="shared" si="31"/>
        <v>#DIV/0!</v>
      </c>
      <c r="P166" s="48" t="e">
        <f t="shared" si="31"/>
        <v>#DIV/0!</v>
      </c>
      <c r="R166" s="48" t="s">
        <v>272</v>
      </c>
      <c r="S166" s="48" t="s">
        <v>15</v>
      </c>
      <c r="T166" s="48" t="s">
        <v>144</v>
      </c>
    </row>
    <row r="167" spans="1:20" x14ac:dyDescent="0.25">
      <c r="M167" s="48" t="e">
        <f t="shared" si="31"/>
        <v>#DIV/0!</v>
      </c>
      <c r="N167" s="48" t="e">
        <f t="shared" si="31"/>
        <v>#DIV/0!</v>
      </c>
      <c r="O167" s="48" t="e">
        <f t="shared" si="31"/>
        <v>#DIV/0!</v>
      </c>
      <c r="P167" s="48" t="e">
        <f t="shared" si="31"/>
        <v>#DIV/0!</v>
      </c>
      <c r="R167" s="48" t="s">
        <v>280</v>
      </c>
      <c r="S167" s="48" t="s">
        <v>15</v>
      </c>
      <c r="T167" s="48" t="s">
        <v>152</v>
      </c>
    </row>
    <row r="168" spans="1:20" x14ac:dyDescent="0.25">
      <c r="M168" s="48" t="e">
        <f t="shared" si="31"/>
        <v>#DIV/0!</v>
      </c>
      <c r="N168" s="48" t="e">
        <f t="shared" si="31"/>
        <v>#DIV/0!</v>
      </c>
      <c r="O168" s="48" t="e">
        <f t="shared" si="31"/>
        <v>#DIV/0!</v>
      </c>
      <c r="P168" s="48" t="e">
        <f t="shared" si="31"/>
        <v>#DIV/0!</v>
      </c>
      <c r="R168" s="48" t="s">
        <v>298</v>
      </c>
      <c r="S168" s="48" t="s">
        <v>15</v>
      </c>
      <c r="T168" s="48" t="s">
        <v>153</v>
      </c>
    </row>
    <row r="169" spans="1:20" x14ac:dyDescent="0.25">
      <c r="C169" s="44">
        <f>SUM(C161:C168)</f>
        <v>66608</v>
      </c>
      <c r="D169" s="44" t="e">
        <f t="shared" ref="D169:K169" si="32">SUM(D161:D168)</f>
        <v>#REF!</v>
      </c>
      <c r="E169" s="44" t="e">
        <f t="shared" si="32"/>
        <v>#REF!</v>
      </c>
      <c r="F169" s="44" t="e">
        <f t="shared" si="32"/>
        <v>#REF!</v>
      </c>
      <c r="G169" s="44">
        <f t="shared" si="32"/>
        <v>0</v>
      </c>
      <c r="H169" s="44">
        <f t="shared" si="32"/>
        <v>2768</v>
      </c>
      <c r="I169" s="44" t="e">
        <f t="shared" si="32"/>
        <v>#REF!</v>
      </c>
      <c r="J169" s="44" t="e">
        <f t="shared" si="32"/>
        <v>#REF!</v>
      </c>
      <c r="K169" s="44" t="e">
        <f t="shared" si="32"/>
        <v>#REF!</v>
      </c>
      <c r="M169" s="48">
        <f t="shared" si="31"/>
        <v>4.2</v>
      </c>
      <c r="N169" s="48" t="e">
        <f t="shared" si="31"/>
        <v>#REF!</v>
      </c>
      <c r="O169" s="48" t="e">
        <f t="shared" si="31"/>
        <v>#REF!</v>
      </c>
      <c r="P169" s="48" t="e">
        <f t="shared" si="31"/>
        <v>#REF!</v>
      </c>
      <c r="R169" s="48" t="s">
        <v>320</v>
      </c>
      <c r="S169" s="48" t="s">
        <v>15</v>
      </c>
      <c r="T169" s="48" t="s">
        <v>168</v>
      </c>
    </row>
    <row r="170" spans="1:20" x14ac:dyDescent="0.25">
      <c r="B170" s="53" t="s">
        <v>172</v>
      </c>
      <c r="C170" s="53" t="s">
        <v>172</v>
      </c>
      <c r="D170" s="53" t="s">
        <v>172</v>
      </c>
      <c r="R170" s="48" t="s">
        <v>323</v>
      </c>
      <c r="S170" s="48" t="s">
        <v>15</v>
      </c>
      <c r="T170" s="48" t="s">
        <v>189</v>
      </c>
    </row>
    <row r="171" spans="1:20" x14ac:dyDescent="0.25">
      <c r="B171" s="53" t="s">
        <v>231</v>
      </c>
      <c r="C171" s="53" t="s">
        <v>238</v>
      </c>
      <c r="D171" s="53" t="s">
        <v>60</v>
      </c>
      <c r="R171" s="48" t="s">
        <v>328</v>
      </c>
      <c r="S171" s="48" t="s">
        <v>15</v>
      </c>
      <c r="T171" s="48" t="s">
        <v>210</v>
      </c>
    </row>
    <row r="172" spans="1:20" x14ac:dyDescent="0.25">
      <c r="R172" s="48" t="s">
        <v>332</v>
      </c>
      <c r="S172" s="48" t="s">
        <v>15</v>
      </c>
      <c r="T172" s="48" t="s">
        <v>235</v>
      </c>
    </row>
    <row r="173" spans="1:20" x14ac:dyDescent="0.25">
      <c r="R173" s="28" t="s">
        <v>68</v>
      </c>
      <c r="T173" s="48" t="s">
        <v>239</v>
      </c>
    </row>
    <row r="174" spans="1:20" x14ac:dyDescent="0.25">
      <c r="T174" s="48" t="s">
        <v>244</v>
      </c>
    </row>
    <row r="175" spans="1:20" x14ac:dyDescent="0.25">
      <c r="A175" s="39" t="s">
        <v>392</v>
      </c>
      <c r="B175" s="39" t="s">
        <v>227</v>
      </c>
      <c r="C175" s="26">
        <f>VLOOKUP($B175, 'Step 2'!$A$3:$B$287,'Grouping 2'!C$3,FALSE)</f>
        <v>7067</v>
      </c>
      <c r="D175" s="26" t="e">
        <f>VLOOKUP($B175, 'Step 2'!$A$3:$B$287,'Grouping 2'!D$3,FALSE)</f>
        <v>#REF!</v>
      </c>
      <c r="E175" s="26" t="e">
        <f>VLOOKUP($B175, 'Step 2'!$A$3:$B$287,'Grouping 2'!E$3,FALSE)</f>
        <v>#REF!</v>
      </c>
      <c r="F175" s="26" t="e">
        <f>VLOOKUP($B175, 'Step 2'!$A$3:$B$287,'Grouping 2'!F$3,FALSE)</f>
        <v>#REF!</v>
      </c>
      <c r="G175" s="26"/>
      <c r="H175" s="26">
        <f>VLOOKUP($B175, 'Step 4'!$A$3:$B$287, 'Grouping 2'!H$3,FALSE)</f>
        <v>235</v>
      </c>
      <c r="I175" s="26" t="e">
        <f>VLOOKUP($B175, 'Step 4'!$A$3:$B$287, 'Grouping 2'!I$3,FALSE)</f>
        <v>#REF!</v>
      </c>
      <c r="J175" s="26" t="e">
        <f>VLOOKUP($B175, 'Step 4'!$A$3:$B$287, 'Grouping 2'!J$3,FALSE)</f>
        <v>#REF!</v>
      </c>
      <c r="K175" s="26" t="e">
        <f>VLOOKUP($B175, 'Step 4'!$A$3:$B$287, 'Grouping 2'!K$3,FALSE)</f>
        <v>#REF!</v>
      </c>
      <c r="M175" s="48">
        <f>ROUND(TRUNC(H175/C175,4)*100,1)</f>
        <v>3.3</v>
      </c>
      <c r="N175" s="48" t="e">
        <f>ROUND(TRUNC(I175/D175,4)*100,1)</f>
        <v>#REF!</v>
      </c>
      <c r="O175" s="48" t="e">
        <f>ROUND(TRUNC(J175/E175,4)*100,1)</f>
        <v>#REF!</v>
      </c>
      <c r="P175" s="48" t="e">
        <f>ROUND(TRUNC(K175/F175,4)*100,1)</f>
        <v>#REF!</v>
      </c>
      <c r="R175" s="48" t="s">
        <v>243</v>
      </c>
      <c r="S175" s="48" t="s">
        <v>15</v>
      </c>
      <c r="T175" s="48" t="s">
        <v>291</v>
      </c>
    </row>
    <row r="176" spans="1:20" s="28" customFormat="1" x14ac:dyDescent="0.25">
      <c r="C176" s="43"/>
      <c r="D176" s="43"/>
      <c r="E176" s="43"/>
      <c r="F176" s="43"/>
      <c r="G176" s="43"/>
      <c r="H176" s="43"/>
      <c r="I176" s="43"/>
      <c r="J176" s="43"/>
      <c r="K176" s="43"/>
      <c r="M176" s="48"/>
      <c r="N176" s="48"/>
      <c r="O176" s="48"/>
      <c r="P176" s="48"/>
    </row>
    <row r="177" spans="1:20" x14ac:dyDescent="0.25">
      <c r="A177" s="39" t="s">
        <v>392</v>
      </c>
      <c r="B177" s="39" t="s">
        <v>172</v>
      </c>
      <c r="C177" s="26">
        <f>VLOOKUP($B177, 'Step 2'!$A$3:$B$287,'Grouping 2'!C$3,FALSE)</f>
        <v>12450</v>
      </c>
      <c r="D177" s="26" t="e">
        <f>VLOOKUP($B177, 'Step 2'!$A$3:$B$287,'Grouping 2'!D$3,FALSE)</f>
        <v>#REF!</v>
      </c>
      <c r="E177" s="26" t="e">
        <f>VLOOKUP($B177, 'Step 2'!$A$3:$B$287,'Grouping 2'!E$3,FALSE)</f>
        <v>#REF!</v>
      </c>
      <c r="F177" s="26" t="e">
        <f>VLOOKUP($B177, 'Step 2'!$A$3:$B$287,'Grouping 2'!F$3,FALSE)</f>
        <v>#REF!</v>
      </c>
      <c r="G177" s="26"/>
      <c r="H177" s="26">
        <f>VLOOKUP($B177, 'Step 4'!$A$3:$B$287, 'Grouping 2'!H$3,FALSE)</f>
        <v>1030</v>
      </c>
      <c r="I177" s="26" t="e">
        <f>VLOOKUP($B177, 'Step 4'!$A$3:$B$287, 'Grouping 2'!I$3,FALSE)</f>
        <v>#REF!</v>
      </c>
      <c r="J177" s="26" t="e">
        <f>VLOOKUP($B177, 'Step 4'!$A$3:$B$287, 'Grouping 2'!J$3,FALSE)</f>
        <v>#REF!</v>
      </c>
      <c r="K177" s="26" t="e">
        <f>VLOOKUP($B177, 'Step 4'!$A$3:$B$287, 'Grouping 2'!K$3,FALSE)</f>
        <v>#REF!</v>
      </c>
      <c r="M177" s="48">
        <f t="shared" ref="M177:P182" si="33">ROUND(TRUNC(H177/C177,4)*100,1)</f>
        <v>8.3000000000000007</v>
      </c>
      <c r="N177" s="48" t="e">
        <f t="shared" si="33"/>
        <v>#REF!</v>
      </c>
      <c r="O177" s="48" t="e">
        <f t="shared" si="33"/>
        <v>#REF!</v>
      </c>
      <c r="P177" s="48" t="e">
        <f t="shared" si="33"/>
        <v>#REF!</v>
      </c>
      <c r="Q177" s="48" t="e">
        <f>VLOOKUP(B177,#REF!, 6,FALSE)</f>
        <v>#REF!</v>
      </c>
      <c r="R177" s="48" t="s">
        <v>106</v>
      </c>
      <c r="T177" s="48" t="s">
        <v>408</v>
      </c>
    </row>
    <row r="178" spans="1:20" x14ac:dyDescent="0.25">
      <c r="A178" s="39" t="s">
        <v>392</v>
      </c>
      <c r="B178" s="39" t="s">
        <v>82</v>
      </c>
      <c r="C178" s="26"/>
      <c r="D178" s="26"/>
      <c r="E178" s="26"/>
      <c r="F178" s="26"/>
      <c r="G178" s="26"/>
      <c r="H178" s="26"/>
      <c r="I178" s="26"/>
      <c r="J178" s="26"/>
      <c r="K178" s="26"/>
      <c r="M178" s="48" t="e">
        <f t="shared" si="33"/>
        <v>#DIV/0!</v>
      </c>
      <c r="N178" s="48" t="e">
        <f t="shared" si="33"/>
        <v>#DIV/0!</v>
      </c>
      <c r="O178" s="48" t="e">
        <f t="shared" si="33"/>
        <v>#DIV/0!</v>
      </c>
      <c r="P178" s="48" t="e">
        <f t="shared" si="33"/>
        <v>#DIV/0!</v>
      </c>
      <c r="Q178" s="48" t="e">
        <f>VLOOKUP(B178,#REF!, 6,FALSE)</f>
        <v>#REF!</v>
      </c>
      <c r="R178" s="48" t="s">
        <v>143</v>
      </c>
      <c r="T178" s="48" t="s">
        <v>286</v>
      </c>
    </row>
    <row r="179" spans="1:20" x14ac:dyDescent="0.25">
      <c r="B179" s="48" t="s">
        <v>231</v>
      </c>
      <c r="C179" s="26"/>
      <c r="D179" s="26"/>
      <c r="E179" s="26"/>
      <c r="F179" s="26"/>
      <c r="G179" s="26"/>
      <c r="H179" s="26"/>
      <c r="I179" s="26"/>
      <c r="J179" s="26"/>
      <c r="K179" s="26"/>
      <c r="M179" s="48" t="e">
        <f t="shared" si="33"/>
        <v>#DIV/0!</v>
      </c>
      <c r="N179" s="48" t="e">
        <f t="shared" si="33"/>
        <v>#DIV/0!</v>
      </c>
      <c r="O179" s="48" t="e">
        <f t="shared" si="33"/>
        <v>#DIV/0!</v>
      </c>
      <c r="P179" s="48" t="e">
        <f t="shared" si="33"/>
        <v>#DIV/0!</v>
      </c>
      <c r="Q179" s="48" t="e">
        <f>VLOOKUP(B179,#REF!, 6,FALSE)</f>
        <v>#REF!</v>
      </c>
    </row>
    <row r="180" spans="1:20" x14ac:dyDescent="0.25">
      <c r="A180" s="48" t="s">
        <v>393</v>
      </c>
      <c r="B180" s="48" t="s">
        <v>238</v>
      </c>
      <c r="C180" s="26"/>
      <c r="D180" s="26"/>
      <c r="E180" s="26"/>
      <c r="F180" s="26"/>
      <c r="G180" s="26"/>
      <c r="H180" s="26"/>
      <c r="I180" s="26"/>
      <c r="J180" s="26"/>
      <c r="K180" s="26"/>
      <c r="M180" s="48" t="e">
        <f t="shared" si="33"/>
        <v>#DIV/0!</v>
      </c>
      <c r="N180" s="48" t="e">
        <f t="shared" si="33"/>
        <v>#DIV/0!</v>
      </c>
      <c r="O180" s="48" t="e">
        <f t="shared" si="33"/>
        <v>#DIV/0!</v>
      </c>
      <c r="P180" s="48" t="e">
        <f t="shared" si="33"/>
        <v>#DIV/0!</v>
      </c>
      <c r="Q180" s="48" t="e">
        <f>VLOOKUP(B180,#REF!, 6,FALSE)</f>
        <v>#REF!</v>
      </c>
      <c r="T180" s="48" t="s">
        <v>298</v>
      </c>
    </row>
    <row r="181" spans="1:20" x14ac:dyDescent="0.25">
      <c r="A181" s="4"/>
      <c r="B181" s="48" t="s">
        <v>60</v>
      </c>
      <c r="C181" s="26"/>
      <c r="D181" s="26"/>
      <c r="E181" s="26"/>
      <c r="F181" s="26"/>
      <c r="G181" s="26"/>
      <c r="H181" s="26"/>
      <c r="I181" s="26"/>
      <c r="J181" s="26"/>
      <c r="K181" s="26"/>
      <c r="M181" s="48" t="e">
        <f t="shared" si="33"/>
        <v>#DIV/0!</v>
      </c>
      <c r="N181" s="48" t="e">
        <f t="shared" si="33"/>
        <v>#DIV/0!</v>
      </c>
      <c r="O181" s="48" t="e">
        <f t="shared" si="33"/>
        <v>#DIV/0!</v>
      </c>
      <c r="P181" s="48" t="e">
        <f t="shared" si="33"/>
        <v>#DIV/0!</v>
      </c>
      <c r="Q181" s="48" t="e">
        <f>VLOOKUP(B181,#REF!, 6,FALSE)</f>
        <v>#REF!</v>
      </c>
      <c r="T181" s="48" t="s">
        <v>314</v>
      </c>
    </row>
    <row r="182" spans="1:20" x14ac:dyDescent="0.25">
      <c r="B182" s="48" t="s">
        <v>333</v>
      </c>
      <c r="C182" s="26">
        <f>VLOOKUP($B182, 'Step 2'!$A$3:$B$287,'Grouping 2'!C$3,FALSE)</f>
        <v>40178</v>
      </c>
      <c r="D182" s="26" t="e">
        <f>VLOOKUP($B182, 'Step 2'!$A$3:$B$287,'Grouping 2'!D$3,FALSE)</f>
        <v>#REF!</v>
      </c>
      <c r="E182" s="26" t="e">
        <f>VLOOKUP($B182, 'Step 2'!$A$3:$B$287,'Grouping 2'!E$3,FALSE)</f>
        <v>#REF!</v>
      </c>
      <c r="F182" s="26" t="e">
        <f>VLOOKUP($B182, 'Step 2'!$A$3:$B$287,'Grouping 2'!F$3,FALSE)</f>
        <v>#REF!</v>
      </c>
      <c r="G182" s="26"/>
      <c r="H182" s="26">
        <f>VLOOKUP($B182, 'Step 4'!$A$3:$B$287, 'Grouping 2'!H$3,FALSE)</f>
        <v>923</v>
      </c>
      <c r="I182" s="26" t="e">
        <f>VLOOKUP($B182, 'Step 4'!$A$3:$B$287, 'Grouping 2'!I$3,FALSE)</f>
        <v>#REF!</v>
      </c>
      <c r="J182" s="26" t="e">
        <f>VLOOKUP($B182, 'Step 4'!$A$3:$B$287, 'Grouping 2'!J$3,FALSE)</f>
        <v>#REF!</v>
      </c>
      <c r="K182" s="26" t="e">
        <f>VLOOKUP($B182, 'Step 4'!$A$3:$B$287, 'Grouping 2'!K$3,FALSE)</f>
        <v>#REF!</v>
      </c>
      <c r="M182" s="48">
        <f t="shared" si="33"/>
        <v>2.2999999999999998</v>
      </c>
      <c r="N182" s="48" t="e">
        <f t="shared" si="33"/>
        <v>#REF!</v>
      </c>
      <c r="O182" s="48" t="e">
        <f t="shared" si="33"/>
        <v>#REF!</v>
      </c>
      <c r="P182" s="48" t="e">
        <f t="shared" si="33"/>
        <v>#REF!</v>
      </c>
      <c r="Q182" s="48" t="e">
        <f>VLOOKUP(B182,#REF!, 6,FALSE)</f>
        <v>#REF!</v>
      </c>
      <c r="T182" s="48" t="s">
        <v>320</v>
      </c>
    </row>
    <row r="183" spans="1:20" x14ac:dyDescent="0.25">
      <c r="M183" s="48" t="e">
        <f t="shared" ref="M183:P185" si="34">ROUND(TRUNC(H183/C183,4)*100,1)</f>
        <v>#DIV/0!</v>
      </c>
      <c r="N183" s="48" t="e">
        <f t="shared" si="34"/>
        <v>#DIV/0!</v>
      </c>
      <c r="O183" s="48" t="e">
        <f t="shared" si="34"/>
        <v>#DIV/0!</v>
      </c>
      <c r="P183" s="48" t="e">
        <f t="shared" si="34"/>
        <v>#DIV/0!</v>
      </c>
      <c r="Q183" s="48" t="e">
        <f>VLOOKUP(B183,#REF!, 6,FALSE)</f>
        <v>#REF!</v>
      </c>
      <c r="T183" s="48" t="s">
        <v>323</v>
      </c>
    </row>
    <row r="184" spans="1:20" x14ac:dyDescent="0.25">
      <c r="M184" s="48" t="e">
        <f t="shared" si="34"/>
        <v>#DIV/0!</v>
      </c>
      <c r="N184" s="48" t="e">
        <f t="shared" si="34"/>
        <v>#DIV/0!</v>
      </c>
      <c r="O184" s="48" t="e">
        <f t="shared" si="34"/>
        <v>#DIV/0!</v>
      </c>
      <c r="P184" s="48" t="e">
        <f t="shared" si="34"/>
        <v>#DIV/0!</v>
      </c>
      <c r="Q184" s="48" t="e">
        <f>VLOOKUP(B184,#REF!, 6,FALSE)</f>
        <v>#REF!</v>
      </c>
      <c r="T184" s="48" t="s">
        <v>325</v>
      </c>
    </row>
    <row r="185" spans="1:20" x14ac:dyDescent="0.25">
      <c r="B185" s="48" t="s">
        <v>394</v>
      </c>
      <c r="C185" s="44">
        <f>SUM(C177:C184)</f>
        <v>52628</v>
      </c>
      <c r="D185" s="44" t="e">
        <f t="shared" ref="D185:K185" si="35">SUM(D177:D184)</f>
        <v>#REF!</v>
      </c>
      <c r="E185" s="44" t="e">
        <f t="shared" si="35"/>
        <v>#REF!</v>
      </c>
      <c r="F185" s="44" t="e">
        <f t="shared" si="35"/>
        <v>#REF!</v>
      </c>
      <c r="G185" s="44">
        <f t="shared" si="35"/>
        <v>0</v>
      </c>
      <c r="H185" s="44">
        <f t="shared" si="35"/>
        <v>1953</v>
      </c>
      <c r="I185" s="44" t="e">
        <f t="shared" si="35"/>
        <v>#REF!</v>
      </c>
      <c r="J185" s="44" t="e">
        <f t="shared" si="35"/>
        <v>#REF!</v>
      </c>
      <c r="K185" s="44" t="e">
        <f t="shared" si="35"/>
        <v>#REF!</v>
      </c>
      <c r="M185" s="48">
        <f>ROUND(TRUNC(H185/C185,4)*100,1)</f>
        <v>3.7</v>
      </c>
      <c r="N185" s="48" t="e">
        <f t="shared" si="34"/>
        <v>#REF!</v>
      </c>
      <c r="O185" s="48" t="e">
        <f t="shared" si="34"/>
        <v>#REF!</v>
      </c>
      <c r="P185" s="48" t="e">
        <f t="shared" si="34"/>
        <v>#REF!</v>
      </c>
      <c r="Q185" s="48" t="e">
        <f>VLOOKUP(B185,#REF!, 6,FALSE)</f>
        <v>#REF!</v>
      </c>
    </row>
    <row r="186" spans="1:20" x14ac:dyDescent="0.25">
      <c r="Q186" s="48" t="e">
        <f>VLOOKUP(B186,#REF!, 6,FALSE)</f>
        <v>#REF!</v>
      </c>
    </row>
    <row r="187" spans="1:20" x14ac:dyDescent="0.25">
      <c r="Q187" s="48" t="e">
        <f>VLOOKUP(B187,#REF!, 6,FALSE)</f>
        <v>#REF!</v>
      </c>
    </row>
    <row r="188" spans="1:20" x14ac:dyDescent="0.25">
      <c r="Q188" s="48" t="e">
        <f>VLOOKUP(B188,#REF!, 6,FALSE)</f>
        <v>#REF!</v>
      </c>
      <c r="S188" s="48" t="s">
        <v>60</v>
      </c>
    </row>
    <row r="189" spans="1:20" x14ac:dyDescent="0.25">
      <c r="B189" s="48" t="s">
        <v>154</v>
      </c>
      <c r="C189" s="26">
        <f>VLOOKUP($B189, 'Step 2'!$A$3:$B$287,'Grouping 2'!C$3,FALSE)</f>
        <v>3209</v>
      </c>
      <c r="D189" s="26" t="e">
        <f>VLOOKUP($B189, 'Step 2'!$A$3:$B$287,'Grouping 2'!D$3,FALSE)</f>
        <v>#REF!</v>
      </c>
      <c r="E189" s="26" t="e">
        <f>VLOOKUP($B189, 'Step 2'!$A$3:$B$287,'Grouping 2'!E$3,FALSE)</f>
        <v>#REF!</v>
      </c>
      <c r="F189" s="26" t="e">
        <f>VLOOKUP($B189, 'Step 2'!$A$3:$B$287,'Grouping 2'!F$3,FALSE)</f>
        <v>#REF!</v>
      </c>
      <c r="G189" s="26"/>
      <c r="H189" s="26">
        <f>VLOOKUP($B189, 'Step 4'!$A$3:$B$287, 'Grouping 2'!H$3,FALSE)</f>
        <v>219</v>
      </c>
      <c r="I189" s="26" t="e">
        <f>VLOOKUP($B189, 'Step 4'!$A$3:$B$287, 'Grouping 2'!I$3,FALSE)</f>
        <v>#REF!</v>
      </c>
      <c r="J189" s="26" t="e">
        <f>VLOOKUP($B189, 'Step 4'!$A$3:$B$287, 'Grouping 2'!J$3,FALSE)</f>
        <v>#REF!</v>
      </c>
      <c r="K189" s="26" t="e">
        <f>VLOOKUP($B189, 'Step 4'!$A$3:$B$287, 'Grouping 2'!K$3,FALSE)</f>
        <v>#REF!</v>
      </c>
      <c r="M189" s="48">
        <f t="shared" ref="M189:P192" si="36">ROUND(TRUNC(H189/C189,4)*100,1)</f>
        <v>6.8</v>
      </c>
      <c r="N189" s="48" t="e">
        <f t="shared" si="36"/>
        <v>#REF!</v>
      </c>
      <c r="O189" s="48" t="e">
        <f t="shared" si="36"/>
        <v>#REF!</v>
      </c>
      <c r="P189" s="48" t="e">
        <f t="shared" si="36"/>
        <v>#REF!</v>
      </c>
      <c r="Q189" s="48" t="e">
        <f>VLOOKUP(B189,#REF!, 6,FALSE)</f>
        <v>#REF!</v>
      </c>
      <c r="S189" s="48" t="s">
        <v>231</v>
      </c>
    </row>
    <row r="190" spans="1:20" x14ac:dyDescent="0.25">
      <c r="B190" s="48" t="s">
        <v>275</v>
      </c>
      <c r="C190" s="26">
        <f>VLOOKUP($B190, 'Step 2'!$A$3:$B$287,'Grouping 2'!C$3,FALSE)</f>
        <v>8906</v>
      </c>
      <c r="D190" s="26" t="e">
        <f>VLOOKUP($B190, 'Step 2'!$A$3:$B$287,'Grouping 2'!D$3,FALSE)</f>
        <v>#REF!</v>
      </c>
      <c r="E190" s="26" t="e">
        <f>VLOOKUP($B190, 'Step 2'!$A$3:$B$287,'Grouping 2'!E$3,FALSE)</f>
        <v>#REF!</v>
      </c>
      <c r="F190" s="26" t="e">
        <f>VLOOKUP($B190, 'Step 2'!$A$3:$B$287,'Grouping 2'!F$3,FALSE)</f>
        <v>#REF!</v>
      </c>
      <c r="G190" s="26"/>
      <c r="H190" s="26">
        <f>VLOOKUP($B190, 'Step 4'!$A$3:$B$287, 'Grouping 2'!H$3,FALSE)</f>
        <v>282</v>
      </c>
      <c r="I190" s="26" t="e">
        <f>VLOOKUP($B190, 'Step 4'!$A$3:$B$287, 'Grouping 2'!I$3,FALSE)</f>
        <v>#REF!</v>
      </c>
      <c r="J190" s="26" t="e">
        <f>VLOOKUP($B190, 'Step 4'!$A$3:$B$287, 'Grouping 2'!J$3,FALSE)</f>
        <v>#REF!</v>
      </c>
      <c r="K190" s="26" t="e">
        <f>VLOOKUP($B190, 'Step 4'!$A$3:$B$287, 'Grouping 2'!K$3,FALSE)</f>
        <v>#REF!</v>
      </c>
      <c r="M190" s="48">
        <f t="shared" si="36"/>
        <v>3.2</v>
      </c>
      <c r="N190" s="48" t="e">
        <f t="shared" si="36"/>
        <v>#REF!</v>
      </c>
      <c r="O190" s="48" t="e">
        <f t="shared" si="36"/>
        <v>#REF!</v>
      </c>
      <c r="P190" s="48" t="e">
        <f t="shared" si="36"/>
        <v>#REF!</v>
      </c>
      <c r="Q190" s="48" t="e">
        <f>VLOOKUP(B190,#REF!, 6,FALSE)</f>
        <v>#REF!</v>
      </c>
      <c r="S190" s="48" t="s">
        <v>333</v>
      </c>
    </row>
    <row r="191" spans="1:20" x14ac:dyDescent="0.25">
      <c r="M191" s="48" t="e">
        <f t="shared" si="36"/>
        <v>#DIV/0!</v>
      </c>
      <c r="N191" s="48" t="e">
        <f t="shared" si="36"/>
        <v>#DIV/0!</v>
      </c>
      <c r="O191" s="48" t="e">
        <f t="shared" si="36"/>
        <v>#DIV/0!</v>
      </c>
      <c r="P191" s="48" t="e">
        <f t="shared" si="36"/>
        <v>#DIV/0!</v>
      </c>
      <c r="Q191" s="48" t="e">
        <f>VLOOKUP(B191,#REF!, 6,FALSE)</f>
        <v>#REF!</v>
      </c>
    </row>
    <row r="192" spans="1:20" x14ac:dyDescent="0.25">
      <c r="C192" s="44">
        <f>SUM(C189:C191)</f>
        <v>12115</v>
      </c>
      <c r="D192" s="44" t="e">
        <f t="shared" ref="D192:K192" si="37">SUM(D189:D191)</f>
        <v>#REF!</v>
      </c>
      <c r="E192" s="44" t="e">
        <f t="shared" si="37"/>
        <v>#REF!</v>
      </c>
      <c r="F192" s="44" t="e">
        <f t="shared" si="37"/>
        <v>#REF!</v>
      </c>
      <c r="G192" s="44">
        <f t="shared" si="37"/>
        <v>0</v>
      </c>
      <c r="H192" s="44">
        <f t="shared" si="37"/>
        <v>501</v>
      </c>
      <c r="I192" s="44" t="e">
        <f t="shared" si="37"/>
        <v>#REF!</v>
      </c>
      <c r="J192" s="44" t="e">
        <f t="shared" si="37"/>
        <v>#REF!</v>
      </c>
      <c r="K192" s="44" t="e">
        <f t="shared" si="37"/>
        <v>#REF!</v>
      </c>
      <c r="M192" s="48">
        <f t="shared" si="36"/>
        <v>4.0999999999999996</v>
      </c>
      <c r="N192" s="48" t="e">
        <f t="shared" si="36"/>
        <v>#REF!</v>
      </c>
      <c r="O192" s="48" t="e">
        <f t="shared" si="36"/>
        <v>#REF!</v>
      </c>
      <c r="P192" s="48" t="e">
        <f t="shared" si="36"/>
        <v>#REF!</v>
      </c>
      <c r="Q192" s="48" t="e">
        <f>VLOOKUP(B192,#REF!, 6,FALSE)</f>
        <v>#REF!</v>
      </c>
    </row>
    <row r="193" spans="2:17" x14ac:dyDescent="0.25">
      <c r="Q193" s="48" t="e">
        <f>VLOOKUP(B193,#REF!, 6,FALSE)</f>
        <v>#REF!</v>
      </c>
    </row>
    <row r="197" spans="2:17" x14ac:dyDescent="0.25">
      <c r="B197" s="48" t="s">
        <v>73</v>
      </c>
    </row>
    <row r="198" spans="2:17" x14ac:dyDescent="0.25">
      <c r="B198" s="48" t="s">
        <v>77</v>
      </c>
    </row>
    <row r="199" spans="2:17" x14ac:dyDescent="0.25">
      <c r="B199" s="48" t="s">
        <v>86</v>
      </c>
    </row>
    <row r="200" spans="2:17" x14ac:dyDescent="0.25">
      <c r="B200" s="48" t="s">
        <v>103</v>
      </c>
    </row>
    <row r="201" spans="2:17" x14ac:dyDescent="0.25">
      <c r="B201" s="48" t="s">
        <v>148</v>
      </c>
    </row>
    <row r="202" spans="2:17" x14ac:dyDescent="0.25">
      <c r="B202" s="48" t="s">
        <v>154</v>
      </c>
    </row>
    <row r="203" spans="2:17" x14ac:dyDescent="0.25">
      <c r="B203" s="48" t="s">
        <v>227</v>
      </c>
    </row>
    <row r="204" spans="2:17" x14ac:dyDescent="0.25">
      <c r="B204" s="48" t="s">
        <v>236</v>
      </c>
    </row>
    <row r="205" spans="2:17" x14ac:dyDescent="0.25">
      <c r="B205" s="48" t="s">
        <v>243</v>
      </c>
    </row>
    <row r="206" spans="2:17" x14ac:dyDescent="0.25">
      <c r="B206" s="48" t="s">
        <v>245</v>
      </c>
    </row>
    <row r="207" spans="2:17" x14ac:dyDescent="0.25">
      <c r="B207" s="48" t="s">
        <v>275</v>
      </c>
    </row>
  </sheetData>
  <autoFilter ref="A43:U60"/>
  <sortState ref="B177:P182">
    <sortCondition descending="1" ref="O177:O182"/>
  </sortState>
  <conditionalFormatting sqref="M9:M24">
    <cfRule type="cellIs" dxfId="21" priority="16" operator="greaterThanOrEqual">
      <formula>M$88</formula>
    </cfRule>
  </conditionalFormatting>
  <conditionalFormatting sqref="N9:P24">
    <cfRule type="cellIs" dxfId="20" priority="15" operator="greaterThanOrEqual">
      <formula>N$88</formula>
    </cfRule>
  </conditionalFormatting>
  <conditionalFormatting sqref="M25">
    <cfRule type="cellIs" dxfId="19" priority="14" operator="greaterThanOrEqual">
      <formula>M$88</formula>
    </cfRule>
  </conditionalFormatting>
  <conditionalFormatting sqref="N25:P25">
    <cfRule type="cellIs" dxfId="18" priority="13" operator="greaterThanOrEqual">
      <formula>N$88</formula>
    </cfRule>
  </conditionalFormatting>
  <conditionalFormatting sqref="B58:B63 B44:B46">
    <cfRule type="duplicateValues" dxfId="17" priority="146"/>
  </conditionalFormatting>
  <conditionalFormatting sqref="M44:M60">
    <cfRule type="cellIs" dxfId="16" priority="11" operator="greaterThanOrEqual">
      <formula>M$88</formula>
    </cfRule>
  </conditionalFormatting>
  <conditionalFormatting sqref="N44:P60">
    <cfRule type="cellIs" dxfId="15" priority="10" operator="greaterThanOrEqual">
      <formula>N$88</formula>
    </cfRule>
  </conditionalFormatting>
  <conditionalFormatting sqref="M175:M185">
    <cfRule type="cellIs" dxfId="14" priority="6" operator="greaterThanOrEqual">
      <formula>M$88</formula>
    </cfRule>
  </conditionalFormatting>
  <conditionalFormatting sqref="N175:P185 Q177:Q193">
    <cfRule type="cellIs" dxfId="13" priority="5" operator="greaterThanOrEqual">
      <formula>N$88</formula>
    </cfRule>
  </conditionalFormatting>
  <conditionalFormatting sqref="M192">
    <cfRule type="cellIs" dxfId="12" priority="2" operator="greaterThanOrEqual">
      <formula>M$88</formula>
    </cfRule>
  </conditionalFormatting>
  <conditionalFormatting sqref="N192:P192">
    <cfRule type="cellIs" dxfId="11" priority="1" operator="greaterThanOrEqual">
      <formula>N$88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workbookViewId="0"/>
  </sheetViews>
  <sheetFormatPr defaultColWidth="9.140625" defaultRowHeight="15" x14ac:dyDescent="0.25"/>
  <cols>
    <col min="1" max="1" width="24.140625" style="33" customWidth="1"/>
    <col min="2" max="5" width="10.5703125" style="33" bestFit="1" customWidth="1"/>
    <col min="6" max="6" width="9.140625" style="33"/>
    <col min="7" max="10" width="9.5703125" style="33" bestFit="1" customWidth="1"/>
    <col min="11" max="11" width="9.140625" style="33"/>
    <col min="12" max="15" width="12.140625" style="33" customWidth="1"/>
    <col min="16" max="16" width="9.140625" style="33"/>
    <col min="17" max="17" width="25.42578125" style="33" customWidth="1"/>
    <col min="18" max="18" width="30.28515625" style="33" customWidth="1"/>
    <col min="19" max="16384" width="9.140625" style="33"/>
  </cols>
  <sheetData>
    <row r="1" spans="1:18" x14ac:dyDescent="0.25">
      <c r="A1" s="1" t="s">
        <v>0</v>
      </c>
      <c r="B1" s="27">
        <v>41640</v>
      </c>
      <c r="C1" s="27">
        <v>41671</v>
      </c>
      <c r="D1" s="27">
        <v>41699</v>
      </c>
      <c r="E1" s="27">
        <v>41730</v>
      </c>
      <c r="F1" s="28"/>
      <c r="G1" s="27">
        <v>41640</v>
      </c>
      <c r="H1" s="27">
        <v>41671</v>
      </c>
      <c r="I1" s="27">
        <v>41699</v>
      </c>
      <c r="J1" s="27">
        <v>41730</v>
      </c>
      <c r="K1" s="28"/>
      <c r="L1" s="27">
        <v>41640</v>
      </c>
      <c r="M1" s="27">
        <v>41671</v>
      </c>
      <c r="N1" s="27">
        <v>41699</v>
      </c>
      <c r="O1" s="27">
        <v>41730</v>
      </c>
    </row>
    <row r="2" spans="1:18" x14ac:dyDescent="0.25">
      <c r="A2" s="1"/>
      <c r="B2" s="27">
        <v>42339</v>
      </c>
      <c r="C2" s="27">
        <v>42370</v>
      </c>
      <c r="D2" s="27">
        <v>42401</v>
      </c>
      <c r="E2" s="27">
        <v>42430</v>
      </c>
      <c r="F2" s="28"/>
      <c r="G2" s="27">
        <v>42339</v>
      </c>
      <c r="H2" s="27">
        <v>42370</v>
      </c>
      <c r="I2" s="27">
        <v>42401</v>
      </c>
      <c r="J2" s="27">
        <v>42430</v>
      </c>
      <c r="K2" s="28"/>
      <c r="L2" s="27">
        <v>42339</v>
      </c>
      <c r="M2" s="27">
        <v>42370</v>
      </c>
      <c r="N2" s="27">
        <v>42401</v>
      </c>
      <c r="O2" s="27">
        <v>42430</v>
      </c>
    </row>
    <row r="3" spans="1:18" x14ac:dyDescent="0.25">
      <c r="B3" s="29">
        <v>2</v>
      </c>
      <c r="C3" s="29">
        <v>3</v>
      </c>
      <c r="D3" s="29">
        <v>4</v>
      </c>
      <c r="E3" s="29">
        <v>5</v>
      </c>
      <c r="F3" s="30"/>
      <c r="G3" s="29">
        <v>2</v>
      </c>
      <c r="H3" s="29">
        <v>3</v>
      </c>
      <c r="I3" s="29">
        <v>4</v>
      </c>
      <c r="J3" s="29">
        <v>5</v>
      </c>
      <c r="K3" s="30"/>
      <c r="L3" s="29">
        <v>2</v>
      </c>
      <c r="M3" s="29">
        <v>3</v>
      </c>
      <c r="N3" s="29">
        <v>4</v>
      </c>
      <c r="O3" s="29">
        <v>5</v>
      </c>
      <c r="R3" s="33" t="s">
        <v>403</v>
      </c>
    </row>
    <row r="4" spans="1:18" x14ac:dyDescent="0.25">
      <c r="B4" s="29"/>
      <c r="C4" s="29"/>
      <c r="D4" s="29"/>
      <c r="E4" s="29"/>
      <c r="F4" s="30"/>
      <c r="G4" s="29"/>
      <c r="H4" s="29"/>
      <c r="I4" s="29"/>
      <c r="J4" s="29"/>
      <c r="K4" s="30"/>
      <c r="L4" s="29"/>
      <c r="M4" s="29"/>
      <c r="N4" s="29"/>
      <c r="O4" s="29"/>
      <c r="R4" s="33" t="s">
        <v>398</v>
      </c>
    </row>
    <row r="5" spans="1:18" x14ac:dyDescent="0.25">
      <c r="A5" s="38" t="s">
        <v>128</v>
      </c>
      <c r="B5" s="26">
        <f>VLOOKUP($A5, 'Step 2'!$A$3:$B$287,'Grouping 1'!B$3,FALSE)</f>
        <v>64479</v>
      </c>
      <c r="C5" s="26" t="e">
        <f>VLOOKUP($A5, 'Step 2'!$A$3:$B$287,'Grouping 1'!C$3,FALSE)</f>
        <v>#REF!</v>
      </c>
      <c r="D5" s="26" t="e">
        <f>VLOOKUP($A5, 'Step 2'!$A$3:$B$287,'Grouping 1'!D$3,FALSE)</f>
        <v>#REF!</v>
      </c>
      <c r="E5" s="26" t="e">
        <f>VLOOKUP($A5, 'Step 2'!$A$3:$B$287,'Grouping 1'!E$3,FALSE)</f>
        <v>#REF!</v>
      </c>
      <c r="F5" s="26"/>
      <c r="G5" s="26">
        <f>VLOOKUP($A5, 'Step 4'!$A$3:$B$287, 'Grouping 1'!G$3,FALSE)</f>
        <v>3644</v>
      </c>
      <c r="H5" s="26" t="e">
        <f>VLOOKUP($A5, 'Step 4'!$A$3:$B$287, 'Grouping 1'!H$3,FALSE)</f>
        <v>#REF!</v>
      </c>
      <c r="I5" s="26" t="e">
        <f>VLOOKUP($A5, 'Step 4'!$A$3:$B$287, 'Grouping 1'!I$3,FALSE)</f>
        <v>#REF!</v>
      </c>
      <c r="J5" s="26" t="e">
        <f>VLOOKUP($A5, 'Step 4'!$A$3:$B$287, 'Grouping 1'!J$3,FALSE)</f>
        <v>#REF!</v>
      </c>
      <c r="L5" s="33">
        <f>ROUND(TRUNC(G5/B5,4)*100,1)</f>
        <v>5.7</v>
      </c>
      <c r="M5" s="33" t="e">
        <f t="shared" ref="M5:O5" si="0">ROUND(TRUNC(H5/C5,4)*100,1)</f>
        <v>#REF!</v>
      </c>
      <c r="N5" s="33" t="e">
        <f t="shared" si="0"/>
        <v>#REF!</v>
      </c>
      <c r="O5" s="33" t="e">
        <f t="shared" si="0"/>
        <v>#REF!</v>
      </c>
      <c r="R5" s="33" t="s">
        <v>1</v>
      </c>
    </row>
    <row r="6" spans="1:18" x14ac:dyDescent="0.25">
      <c r="B6" s="29"/>
      <c r="C6" s="29"/>
      <c r="D6" s="29"/>
      <c r="E6" s="29"/>
      <c r="F6" s="30"/>
      <c r="G6" s="29"/>
      <c r="H6" s="29"/>
      <c r="I6" s="29"/>
      <c r="J6" s="29"/>
      <c r="K6" s="30"/>
      <c r="L6" s="29"/>
      <c r="M6" s="29"/>
      <c r="N6" s="29"/>
      <c r="O6" s="29"/>
      <c r="R6" s="33" t="s">
        <v>2</v>
      </c>
    </row>
    <row r="7" spans="1:18" x14ac:dyDescent="0.25">
      <c r="B7" s="29"/>
      <c r="C7" s="29"/>
      <c r="D7" s="29"/>
      <c r="E7" s="29"/>
      <c r="F7" s="30"/>
      <c r="G7" s="29"/>
      <c r="H7" s="29"/>
      <c r="I7" s="29"/>
      <c r="J7" s="29"/>
      <c r="K7" s="30"/>
      <c r="L7" s="29"/>
      <c r="M7" s="29"/>
      <c r="N7" s="29"/>
      <c r="O7" s="29"/>
      <c r="R7" s="33" t="s">
        <v>7</v>
      </c>
    </row>
    <row r="8" spans="1:18" x14ac:dyDescent="0.25">
      <c r="A8" s="2" t="s">
        <v>65</v>
      </c>
      <c r="B8" s="26">
        <f>VLOOKUP($A8, 'Step 2'!$A$3:$B$287,'Grouping 1'!B$3,FALSE)</f>
        <v>30043</v>
      </c>
      <c r="C8" s="26" t="e">
        <f>VLOOKUP($A8, 'Step 2'!$A$3:$B$287,'Grouping 1'!C$3,FALSE)</f>
        <v>#REF!</v>
      </c>
      <c r="D8" s="26" t="e">
        <f>VLOOKUP($A8, 'Step 2'!$A$3:$B$287,'Grouping 1'!D$3,FALSE)</f>
        <v>#REF!</v>
      </c>
      <c r="E8" s="26" t="e">
        <f>VLOOKUP($A8, 'Step 2'!$A$3:$B$287,'Grouping 1'!E$3,FALSE)</f>
        <v>#REF!</v>
      </c>
      <c r="F8" s="26"/>
      <c r="G8" s="26">
        <f>VLOOKUP($A8, 'Step 4'!$A$3:$B$287, 'Grouping 1'!G$3,FALSE)</f>
        <v>2021</v>
      </c>
      <c r="H8" s="26" t="e">
        <f>VLOOKUP($A8, 'Step 4'!$A$3:$B$287, 'Grouping 1'!H$3,FALSE)</f>
        <v>#REF!</v>
      </c>
      <c r="I8" s="26" t="e">
        <f>VLOOKUP($A8, 'Step 4'!$A$3:$B$287, 'Grouping 1'!I$3,FALSE)</f>
        <v>#REF!</v>
      </c>
      <c r="J8" s="26" t="e">
        <f>VLOOKUP($A8, 'Step 4'!$A$3:$B$287, 'Grouping 1'!J$3,FALSE)</f>
        <v>#REF!</v>
      </c>
      <c r="L8" s="33">
        <f t="shared" ref="L8:O22" si="1">ROUND(TRUNC(G8/B8,4)*100,1)</f>
        <v>6.7</v>
      </c>
      <c r="M8" s="33" t="e">
        <f t="shared" si="1"/>
        <v>#REF!</v>
      </c>
      <c r="N8" s="33" t="e">
        <f t="shared" si="1"/>
        <v>#REF!</v>
      </c>
      <c r="O8" s="33" t="e">
        <f t="shared" si="1"/>
        <v>#REF!</v>
      </c>
      <c r="R8" s="33" t="s">
        <v>3</v>
      </c>
    </row>
    <row r="9" spans="1:18" x14ac:dyDescent="0.25">
      <c r="A9" s="3" t="s">
        <v>66</v>
      </c>
      <c r="B9" s="26">
        <f>VLOOKUP($A9, 'Step 2'!$A$3:$B$287,'Grouping 1'!B$3,FALSE)</f>
        <v>4401</v>
      </c>
      <c r="C9" s="26" t="e">
        <f>VLOOKUP($A9, 'Step 2'!$A$3:$B$287,'Grouping 1'!C$3,FALSE)</f>
        <v>#REF!</v>
      </c>
      <c r="D9" s="26" t="e">
        <f>VLOOKUP($A9, 'Step 2'!$A$3:$B$287,'Grouping 1'!D$3,FALSE)</f>
        <v>#REF!</v>
      </c>
      <c r="E9" s="26" t="e">
        <f>VLOOKUP($A9, 'Step 2'!$A$3:$B$287,'Grouping 1'!E$3,FALSE)</f>
        <v>#REF!</v>
      </c>
      <c r="F9" s="26"/>
      <c r="G9" s="26">
        <f>VLOOKUP($A9, 'Step 4'!$A$3:$B$287, 'Grouping 1'!G$3,FALSE)</f>
        <v>242</v>
      </c>
      <c r="H9" s="26" t="e">
        <f>VLOOKUP($A9, 'Step 4'!$A$3:$B$287, 'Grouping 1'!H$3,FALSE)</f>
        <v>#REF!</v>
      </c>
      <c r="I9" s="26" t="e">
        <f>VLOOKUP($A9, 'Step 4'!$A$3:$B$287, 'Grouping 1'!I$3,FALSE)</f>
        <v>#REF!</v>
      </c>
      <c r="J9" s="26" t="e">
        <f>VLOOKUP($A9, 'Step 4'!$A$3:$B$287, 'Grouping 1'!J$3,FALSE)</f>
        <v>#REF!</v>
      </c>
      <c r="L9" s="33">
        <f t="shared" si="1"/>
        <v>5.5</v>
      </c>
      <c r="M9" s="33" t="e">
        <f t="shared" si="1"/>
        <v>#REF!</v>
      </c>
      <c r="N9" s="33" t="e">
        <f t="shared" si="1"/>
        <v>#REF!</v>
      </c>
      <c r="O9" s="33" t="e">
        <f t="shared" si="1"/>
        <v>#REF!</v>
      </c>
      <c r="R9" s="33" t="s">
        <v>399</v>
      </c>
    </row>
    <row r="10" spans="1:18" x14ac:dyDescent="0.25">
      <c r="A10" s="3" t="s">
        <v>125</v>
      </c>
      <c r="B10" s="26">
        <f>VLOOKUP($A10, 'Step 2'!$A$3:$B$287,'Grouping 1'!B$3,FALSE)</f>
        <v>17860</v>
      </c>
      <c r="C10" s="26" t="e">
        <f>VLOOKUP($A10, 'Step 2'!$A$3:$B$287,'Grouping 1'!C$3,FALSE)</f>
        <v>#REF!</v>
      </c>
      <c r="D10" s="26" t="e">
        <f>VLOOKUP($A10, 'Step 2'!$A$3:$B$287,'Grouping 1'!D$3,FALSE)</f>
        <v>#REF!</v>
      </c>
      <c r="E10" s="26" t="e">
        <f>VLOOKUP($A10, 'Step 2'!$A$3:$B$287,'Grouping 1'!E$3,FALSE)</f>
        <v>#REF!</v>
      </c>
      <c r="F10" s="26"/>
      <c r="G10" s="26">
        <f>VLOOKUP($A10, 'Step 4'!$A$3:$B$287, 'Grouping 1'!G$3,FALSE)</f>
        <v>1333</v>
      </c>
      <c r="H10" s="26" t="e">
        <f>VLOOKUP($A10, 'Step 4'!$A$3:$B$287, 'Grouping 1'!H$3,FALSE)</f>
        <v>#REF!</v>
      </c>
      <c r="I10" s="26" t="e">
        <f>VLOOKUP($A10, 'Step 4'!$A$3:$B$287, 'Grouping 1'!I$3,FALSE)</f>
        <v>#REF!</v>
      </c>
      <c r="J10" s="26" t="e">
        <f>VLOOKUP($A10, 'Step 4'!$A$3:$B$287, 'Grouping 1'!J$3,FALSE)</f>
        <v>#REF!</v>
      </c>
      <c r="L10" s="33">
        <f t="shared" si="1"/>
        <v>7.5</v>
      </c>
      <c r="M10" s="33" t="e">
        <f t="shared" si="1"/>
        <v>#REF!</v>
      </c>
      <c r="N10" s="33" t="e">
        <f t="shared" si="1"/>
        <v>#REF!</v>
      </c>
      <c r="O10" s="33" t="e">
        <f t="shared" si="1"/>
        <v>#REF!</v>
      </c>
      <c r="R10" s="33" t="s">
        <v>400</v>
      </c>
    </row>
    <row r="11" spans="1:18" x14ac:dyDescent="0.25">
      <c r="A11" s="3" t="s">
        <v>182</v>
      </c>
      <c r="B11" s="26">
        <f>VLOOKUP($A11, 'Step 2'!$A$3:$B$287,'Grouping 1'!B$3,FALSE)</f>
        <v>10591</v>
      </c>
      <c r="C11" s="26" t="e">
        <f>VLOOKUP($A11, 'Step 2'!$A$3:$B$287,'Grouping 1'!C$3,FALSE)</f>
        <v>#REF!</v>
      </c>
      <c r="D11" s="26" t="e">
        <f>VLOOKUP($A11, 'Step 2'!$A$3:$B$287,'Grouping 1'!D$3,FALSE)</f>
        <v>#REF!</v>
      </c>
      <c r="E11" s="26" t="e">
        <f>VLOOKUP($A11, 'Step 2'!$A$3:$B$287,'Grouping 1'!E$3,FALSE)</f>
        <v>#REF!</v>
      </c>
      <c r="F11" s="26"/>
      <c r="G11" s="26">
        <f>VLOOKUP($A11, 'Step 4'!$A$3:$B$287, 'Grouping 1'!G$3,FALSE)</f>
        <v>672</v>
      </c>
      <c r="H11" s="26" t="e">
        <f>VLOOKUP($A11, 'Step 4'!$A$3:$B$287, 'Grouping 1'!H$3,FALSE)</f>
        <v>#REF!</v>
      </c>
      <c r="I11" s="26" t="e">
        <f>VLOOKUP($A11, 'Step 4'!$A$3:$B$287, 'Grouping 1'!I$3,FALSE)</f>
        <v>#REF!</v>
      </c>
      <c r="J11" s="26" t="e">
        <f>VLOOKUP($A11, 'Step 4'!$A$3:$B$287, 'Grouping 1'!J$3,FALSE)</f>
        <v>#REF!</v>
      </c>
      <c r="L11" s="33">
        <f t="shared" si="1"/>
        <v>6.3</v>
      </c>
      <c r="M11" s="33" t="e">
        <f t="shared" si="1"/>
        <v>#REF!</v>
      </c>
      <c r="N11" s="33" t="e">
        <f t="shared" si="1"/>
        <v>#REF!</v>
      </c>
      <c r="O11" s="33" t="e">
        <f t="shared" si="1"/>
        <v>#REF!</v>
      </c>
      <c r="R11" s="33" t="s">
        <v>11</v>
      </c>
    </row>
    <row r="12" spans="1:18" x14ac:dyDescent="0.25">
      <c r="A12" s="2" t="s">
        <v>211</v>
      </c>
      <c r="B12" s="26">
        <f>VLOOKUP($A12, 'Step 2'!$A$3:$B$287,'Grouping 1'!B$3,FALSE)</f>
        <v>42189</v>
      </c>
      <c r="C12" s="26" t="e">
        <f>VLOOKUP($A12, 'Step 2'!$A$3:$B$287,'Grouping 1'!C$3,FALSE)</f>
        <v>#REF!</v>
      </c>
      <c r="D12" s="26" t="e">
        <f>VLOOKUP($A12, 'Step 2'!$A$3:$B$287,'Grouping 1'!D$3,FALSE)</f>
        <v>#REF!</v>
      </c>
      <c r="E12" s="26" t="e">
        <f>VLOOKUP($A12, 'Step 2'!$A$3:$B$287,'Grouping 1'!E$3,FALSE)</f>
        <v>#REF!</v>
      </c>
      <c r="F12" s="26"/>
      <c r="G12" s="26">
        <f>VLOOKUP($A12, 'Step 4'!$A$3:$B$287, 'Grouping 1'!G$3,FALSE)</f>
        <v>2736</v>
      </c>
      <c r="H12" s="26" t="e">
        <f>VLOOKUP($A12, 'Step 4'!$A$3:$B$287, 'Grouping 1'!H$3,FALSE)</f>
        <v>#REF!</v>
      </c>
      <c r="I12" s="26" t="e">
        <f>VLOOKUP($A12, 'Step 4'!$A$3:$B$287, 'Grouping 1'!I$3,FALSE)</f>
        <v>#REF!</v>
      </c>
      <c r="J12" s="26" t="e">
        <f>VLOOKUP($A12, 'Step 4'!$A$3:$B$287, 'Grouping 1'!J$3,FALSE)</f>
        <v>#REF!</v>
      </c>
      <c r="L12" s="33">
        <f t="shared" si="1"/>
        <v>6.5</v>
      </c>
      <c r="M12" s="33" t="e">
        <f t="shared" si="1"/>
        <v>#REF!</v>
      </c>
      <c r="N12" s="33" t="e">
        <f t="shared" si="1"/>
        <v>#REF!</v>
      </c>
      <c r="O12" s="33" t="e">
        <f t="shared" si="1"/>
        <v>#REF!</v>
      </c>
      <c r="R12" s="33" t="s">
        <v>10</v>
      </c>
    </row>
    <row r="13" spans="1:18" x14ac:dyDescent="0.25">
      <c r="A13" s="2" t="s">
        <v>91</v>
      </c>
      <c r="B13" s="26">
        <f>VLOOKUP($A13, 'Step 2'!$A$3:$B$287,'Grouping 1'!B$3,FALSE)</f>
        <v>19308</v>
      </c>
      <c r="C13" s="26" t="e">
        <f>VLOOKUP($A13, 'Step 2'!$A$3:$B$287,'Grouping 1'!C$3,FALSE)</f>
        <v>#REF!</v>
      </c>
      <c r="D13" s="26" t="e">
        <f>VLOOKUP($A13, 'Step 2'!$A$3:$B$287,'Grouping 1'!D$3,FALSE)</f>
        <v>#REF!</v>
      </c>
      <c r="E13" s="26" t="e">
        <f>VLOOKUP($A13, 'Step 2'!$A$3:$B$287,'Grouping 1'!E$3,FALSE)</f>
        <v>#REF!</v>
      </c>
      <c r="F13" s="26"/>
      <c r="G13" s="26">
        <f>VLOOKUP($A13, 'Step 4'!$A$3:$B$287, 'Grouping 1'!G$3,FALSE)</f>
        <v>828</v>
      </c>
      <c r="H13" s="26" t="e">
        <f>VLOOKUP($A13, 'Step 4'!$A$3:$B$287, 'Grouping 1'!H$3,FALSE)</f>
        <v>#REF!</v>
      </c>
      <c r="I13" s="26" t="e">
        <f>VLOOKUP($A13, 'Step 4'!$A$3:$B$287, 'Grouping 1'!I$3,FALSE)</f>
        <v>#REF!</v>
      </c>
      <c r="J13" s="26" t="e">
        <f>VLOOKUP($A13, 'Step 4'!$A$3:$B$287, 'Grouping 1'!J$3,FALSE)</f>
        <v>#REF!</v>
      </c>
      <c r="L13" s="33">
        <f t="shared" si="1"/>
        <v>4.3</v>
      </c>
      <c r="M13" s="33" t="e">
        <f t="shared" si="1"/>
        <v>#REF!</v>
      </c>
      <c r="N13" s="33" t="e">
        <f t="shared" si="1"/>
        <v>#REF!</v>
      </c>
      <c r="O13" s="33" t="e">
        <f t="shared" si="1"/>
        <v>#REF!</v>
      </c>
      <c r="R13" s="33" t="s">
        <v>4</v>
      </c>
    </row>
    <row r="14" spans="1:18" x14ac:dyDescent="0.25">
      <c r="A14" s="2" t="s">
        <v>101</v>
      </c>
      <c r="B14" s="26">
        <f>VLOOKUP($A14, 'Step 2'!$A$3:$B$287,'Grouping 1'!B$3,FALSE)</f>
        <v>14731</v>
      </c>
      <c r="C14" s="26" t="e">
        <f>VLOOKUP($A14, 'Step 2'!$A$3:$B$287,'Grouping 1'!C$3,FALSE)</f>
        <v>#REF!</v>
      </c>
      <c r="D14" s="26" t="e">
        <f>VLOOKUP($A14, 'Step 2'!$A$3:$B$287,'Grouping 1'!D$3,FALSE)</f>
        <v>#REF!</v>
      </c>
      <c r="E14" s="26" t="e">
        <f>VLOOKUP($A14, 'Step 2'!$A$3:$B$287,'Grouping 1'!E$3,FALSE)</f>
        <v>#REF!</v>
      </c>
      <c r="F14" s="26"/>
      <c r="G14" s="26">
        <f>VLOOKUP($A14, 'Step 4'!$A$3:$B$287, 'Grouping 1'!G$3,FALSE)</f>
        <v>658</v>
      </c>
      <c r="H14" s="26" t="e">
        <f>VLOOKUP($A14, 'Step 4'!$A$3:$B$287, 'Grouping 1'!H$3,FALSE)</f>
        <v>#REF!</v>
      </c>
      <c r="I14" s="26" t="e">
        <f>VLOOKUP($A14, 'Step 4'!$A$3:$B$287, 'Grouping 1'!I$3,FALSE)</f>
        <v>#REF!</v>
      </c>
      <c r="J14" s="26" t="e">
        <f>VLOOKUP($A14, 'Step 4'!$A$3:$B$287, 'Grouping 1'!J$3,FALSE)</f>
        <v>#REF!</v>
      </c>
      <c r="L14" s="33">
        <f t="shared" si="1"/>
        <v>4.5</v>
      </c>
      <c r="M14" s="33" t="e">
        <f t="shared" si="1"/>
        <v>#REF!</v>
      </c>
      <c r="N14" s="33" t="e">
        <f t="shared" si="1"/>
        <v>#REF!</v>
      </c>
      <c r="O14" s="33" t="e">
        <f t="shared" si="1"/>
        <v>#REF!</v>
      </c>
      <c r="R14" s="33" t="s">
        <v>5</v>
      </c>
    </row>
    <row r="15" spans="1:18" x14ac:dyDescent="0.25">
      <c r="A15" s="2" t="s">
        <v>113</v>
      </c>
      <c r="B15" s="26">
        <f>VLOOKUP($A15, 'Step 2'!$A$3:$B$287,'Grouping 1'!B$3,FALSE)</f>
        <v>13160</v>
      </c>
      <c r="C15" s="26" t="e">
        <f>VLOOKUP($A15, 'Step 2'!$A$3:$B$287,'Grouping 1'!C$3,FALSE)</f>
        <v>#REF!</v>
      </c>
      <c r="D15" s="26" t="e">
        <f>VLOOKUP($A15, 'Step 2'!$A$3:$B$287,'Grouping 1'!D$3,FALSE)</f>
        <v>#REF!</v>
      </c>
      <c r="E15" s="26" t="e">
        <f>VLOOKUP($A15, 'Step 2'!$A$3:$B$287,'Grouping 1'!E$3,FALSE)</f>
        <v>#REF!</v>
      </c>
      <c r="F15" s="26"/>
      <c r="G15" s="26">
        <f>VLOOKUP($A15, 'Step 4'!$A$3:$B$287, 'Grouping 1'!G$3,FALSE)</f>
        <v>594</v>
      </c>
      <c r="H15" s="26" t="e">
        <f>VLOOKUP($A15, 'Step 4'!$A$3:$B$287, 'Grouping 1'!H$3,FALSE)</f>
        <v>#REF!</v>
      </c>
      <c r="I15" s="26" t="e">
        <f>VLOOKUP($A15, 'Step 4'!$A$3:$B$287, 'Grouping 1'!I$3,FALSE)</f>
        <v>#REF!</v>
      </c>
      <c r="J15" s="26" t="e">
        <f>VLOOKUP($A15, 'Step 4'!$A$3:$B$287, 'Grouping 1'!J$3,FALSE)</f>
        <v>#REF!</v>
      </c>
      <c r="L15" s="33">
        <f t="shared" si="1"/>
        <v>4.5</v>
      </c>
      <c r="M15" s="33" t="e">
        <f t="shared" si="1"/>
        <v>#REF!</v>
      </c>
      <c r="N15" s="33" t="e">
        <f t="shared" si="1"/>
        <v>#REF!</v>
      </c>
      <c r="O15" s="33" t="e">
        <f t="shared" si="1"/>
        <v>#REF!</v>
      </c>
      <c r="R15" s="33" t="s">
        <v>8</v>
      </c>
    </row>
    <row r="16" spans="1:18" x14ac:dyDescent="0.25">
      <c r="A16" s="2" t="s">
        <v>117</v>
      </c>
      <c r="B16" s="26">
        <f>VLOOKUP($A16, 'Step 2'!$A$3:$B$287,'Grouping 1'!B$3,FALSE)</f>
        <v>54856</v>
      </c>
      <c r="C16" s="26" t="e">
        <f>VLOOKUP($A16, 'Step 2'!$A$3:$B$287,'Grouping 1'!C$3,FALSE)</f>
        <v>#REF!</v>
      </c>
      <c r="D16" s="26" t="e">
        <f>VLOOKUP($A16, 'Step 2'!$A$3:$B$287,'Grouping 1'!D$3,FALSE)</f>
        <v>#REF!</v>
      </c>
      <c r="E16" s="26" t="e">
        <f>VLOOKUP($A16, 'Step 2'!$A$3:$B$287,'Grouping 1'!E$3,FALSE)</f>
        <v>#REF!</v>
      </c>
      <c r="F16" s="26"/>
      <c r="G16" s="26">
        <f>VLOOKUP($A16, 'Step 4'!$A$3:$B$287, 'Grouping 1'!G$3,FALSE)</f>
        <v>2876</v>
      </c>
      <c r="H16" s="26" t="e">
        <f>VLOOKUP($A16, 'Step 4'!$A$3:$B$287, 'Grouping 1'!H$3,FALSE)</f>
        <v>#REF!</v>
      </c>
      <c r="I16" s="26" t="e">
        <f>VLOOKUP($A16, 'Step 4'!$A$3:$B$287, 'Grouping 1'!I$3,FALSE)</f>
        <v>#REF!</v>
      </c>
      <c r="J16" s="26" t="e">
        <f>VLOOKUP($A16, 'Step 4'!$A$3:$B$287, 'Grouping 1'!J$3,FALSE)</f>
        <v>#REF!</v>
      </c>
      <c r="L16" s="33">
        <f t="shared" si="1"/>
        <v>5.2</v>
      </c>
      <c r="M16" s="33" t="e">
        <f t="shared" si="1"/>
        <v>#REF!</v>
      </c>
      <c r="N16" s="33" t="e">
        <f t="shared" si="1"/>
        <v>#REF!</v>
      </c>
      <c r="O16" s="33" t="e">
        <f t="shared" si="1"/>
        <v>#REF!</v>
      </c>
      <c r="R16" s="33" t="s">
        <v>401</v>
      </c>
    </row>
    <row r="17" spans="1:20" x14ac:dyDescent="0.25">
      <c r="A17" s="2" t="s">
        <v>166</v>
      </c>
      <c r="B17" s="26">
        <f>VLOOKUP($A17, 'Step 2'!$A$3:$B$287,'Grouping 1'!B$3,FALSE)</f>
        <v>15007</v>
      </c>
      <c r="C17" s="26" t="e">
        <f>VLOOKUP($A17, 'Step 2'!$A$3:$B$287,'Grouping 1'!C$3,FALSE)</f>
        <v>#REF!</v>
      </c>
      <c r="D17" s="26" t="e">
        <f>VLOOKUP($A17, 'Step 2'!$A$3:$B$287,'Grouping 1'!D$3,FALSE)</f>
        <v>#REF!</v>
      </c>
      <c r="E17" s="26" t="e">
        <f>VLOOKUP($A17, 'Step 2'!$A$3:$B$287,'Grouping 1'!E$3,FALSE)</f>
        <v>#REF!</v>
      </c>
      <c r="F17" s="26"/>
      <c r="G17" s="26">
        <f>VLOOKUP($A17, 'Step 4'!$A$3:$B$287, 'Grouping 1'!G$3,FALSE)</f>
        <v>732</v>
      </c>
      <c r="H17" s="26" t="e">
        <f>VLOOKUP($A17, 'Step 4'!$A$3:$B$287, 'Grouping 1'!H$3,FALSE)</f>
        <v>#REF!</v>
      </c>
      <c r="I17" s="26" t="e">
        <f>VLOOKUP($A17, 'Step 4'!$A$3:$B$287, 'Grouping 1'!I$3,FALSE)</f>
        <v>#REF!</v>
      </c>
      <c r="J17" s="26" t="e">
        <f>VLOOKUP($A17, 'Step 4'!$A$3:$B$287, 'Grouping 1'!J$3,FALSE)</f>
        <v>#REF!</v>
      </c>
      <c r="L17" s="33">
        <f t="shared" si="1"/>
        <v>4.9000000000000004</v>
      </c>
      <c r="M17" s="33" t="e">
        <f t="shared" si="1"/>
        <v>#REF!</v>
      </c>
      <c r="N17" s="33" t="e">
        <f t="shared" si="1"/>
        <v>#REF!</v>
      </c>
      <c r="O17" s="33" t="e">
        <f t="shared" si="1"/>
        <v>#REF!</v>
      </c>
      <c r="R17" s="33" t="s">
        <v>402</v>
      </c>
    </row>
    <row r="18" spans="1:20" x14ac:dyDescent="0.25">
      <c r="A18" s="2" t="s">
        <v>258</v>
      </c>
      <c r="B18" s="26">
        <f>VLOOKUP($A18, 'Step 2'!$A$3:$B$287,'Grouping 1'!B$3,FALSE)</f>
        <v>7419</v>
      </c>
      <c r="C18" s="26" t="e">
        <f>VLOOKUP($A18, 'Step 2'!$A$3:$B$287,'Grouping 1'!C$3,FALSE)</f>
        <v>#REF!</v>
      </c>
      <c r="D18" s="26" t="e">
        <f>VLOOKUP($A18, 'Step 2'!$A$3:$B$287,'Grouping 1'!D$3,FALSE)</f>
        <v>#REF!</v>
      </c>
      <c r="E18" s="26" t="e">
        <f>VLOOKUP($A18, 'Step 2'!$A$3:$B$287,'Grouping 1'!E$3,FALSE)</f>
        <v>#REF!</v>
      </c>
      <c r="F18" s="26"/>
      <c r="G18" s="26">
        <f>VLOOKUP($A18, 'Step 4'!$A$3:$B$287, 'Grouping 1'!G$3,FALSE)</f>
        <v>393</v>
      </c>
      <c r="H18" s="26" t="e">
        <f>VLOOKUP($A18, 'Step 4'!$A$3:$B$287, 'Grouping 1'!H$3,FALSE)</f>
        <v>#REF!</v>
      </c>
      <c r="I18" s="26" t="e">
        <f>VLOOKUP($A18, 'Step 4'!$A$3:$B$287, 'Grouping 1'!I$3,FALSE)</f>
        <v>#REF!</v>
      </c>
      <c r="J18" s="26" t="e">
        <f>VLOOKUP($A18, 'Step 4'!$A$3:$B$287, 'Grouping 1'!J$3,FALSE)</f>
        <v>#REF!</v>
      </c>
      <c r="L18" s="33">
        <f t="shared" si="1"/>
        <v>5.3</v>
      </c>
      <c r="M18" s="33" t="e">
        <f t="shared" si="1"/>
        <v>#REF!</v>
      </c>
      <c r="N18" s="33" t="e">
        <f t="shared" si="1"/>
        <v>#REF!</v>
      </c>
      <c r="O18" s="33" t="e">
        <f t="shared" si="1"/>
        <v>#REF!</v>
      </c>
    </row>
    <row r="19" spans="1:20" x14ac:dyDescent="0.25">
      <c r="A19" s="2" t="s">
        <v>281</v>
      </c>
      <c r="B19" s="26">
        <f>VLOOKUP($A19, 'Step 2'!$A$3:$B$287,'Grouping 1'!B$3,FALSE)</f>
        <v>10731</v>
      </c>
      <c r="C19" s="26" t="e">
        <f>VLOOKUP($A19, 'Step 2'!$A$3:$B$287,'Grouping 1'!C$3,FALSE)</f>
        <v>#REF!</v>
      </c>
      <c r="D19" s="26" t="e">
        <f>VLOOKUP($A19, 'Step 2'!$A$3:$B$287,'Grouping 1'!D$3,FALSE)</f>
        <v>#REF!</v>
      </c>
      <c r="E19" s="26" t="e">
        <f>VLOOKUP($A19, 'Step 2'!$A$3:$B$287,'Grouping 1'!E$3,FALSE)</f>
        <v>#REF!</v>
      </c>
      <c r="F19" s="26"/>
      <c r="G19" s="26">
        <f>VLOOKUP($A19, 'Step 4'!$A$3:$B$287, 'Grouping 1'!G$3,FALSE)</f>
        <v>529</v>
      </c>
      <c r="H19" s="26" t="e">
        <f>VLOOKUP($A19, 'Step 4'!$A$3:$B$287, 'Grouping 1'!H$3,FALSE)</f>
        <v>#REF!</v>
      </c>
      <c r="I19" s="26" t="e">
        <f>VLOOKUP($A19, 'Step 4'!$A$3:$B$287, 'Grouping 1'!I$3,FALSE)</f>
        <v>#REF!</v>
      </c>
      <c r="J19" s="26" t="e">
        <f>VLOOKUP($A19, 'Step 4'!$A$3:$B$287, 'Grouping 1'!J$3,FALSE)</f>
        <v>#REF!</v>
      </c>
      <c r="L19" s="33">
        <f t="shared" si="1"/>
        <v>4.9000000000000004</v>
      </c>
      <c r="M19" s="33" t="e">
        <f t="shared" si="1"/>
        <v>#REF!</v>
      </c>
      <c r="N19" s="33" t="e">
        <f t="shared" si="1"/>
        <v>#REF!</v>
      </c>
      <c r="O19" s="33" t="e">
        <f t="shared" si="1"/>
        <v>#REF!</v>
      </c>
    </row>
    <row r="20" spans="1:20" x14ac:dyDescent="0.25">
      <c r="A20" s="2" t="s">
        <v>315</v>
      </c>
      <c r="B20" s="26">
        <f>VLOOKUP($A20, 'Step 2'!$A$3:$B$287,'Grouping 1'!B$3,FALSE)</f>
        <v>4421</v>
      </c>
      <c r="C20" s="26" t="e">
        <f>VLOOKUP($A20, 'Step 2'!$A$3:$B$287,'Grouping 1'!C$3,FALSE)</f>
        <v>#REF!</v>
      </c>
      <c r="D20" s="26" t="e">
        <f>VLOOKUP($A20, 'Step 2'!$A$3:$B$287,'Grouping 1'!D$3,FALSE)</f>
        <v>#REF!</v>
      </c>
      <c r="E20" s="26" t="e">
        <f>VLOOKUP($A20, 'Step 2'!$A$3:$B$287,'Grouping 1'!E$3,FALSE)</f>
        <v>#REF!</v>
      </c>
      <c r="F20" s="26"/>
      <c r="G20" s="26">
        <f>VLOOKUP($A20, 'Step 4'!$A$3:$B$287, 'Grouping 1'!G$3,FALSE)</f>
        <v>178</v>
      </c>
      <c r="H20" s="26" t="e">
        <f>VLOOKUP($A20, 'Step 4'!$A$3:$B$287, 'Grouping 1'!H$3,FALSE)</f>
        <v>#REF!</v>
      </c>
      <c r="I20" s="26" t="e">
        <f>VLOOKUP($A20, 'Step 4'!$A$3:$B$287, 'Grouping 1'!I$3,FALSE)</f>
        <v>#REF!</v>
      </c>
      <c r="J20" s="26" t="e">
        <f>VLOOKUP($A20, 'Step 4'!$A$3:$B$287, 'Grouping 1'!J$3,FALSE)</f>
        <v>#REF!</v>
      </c>
      <c r="L20" s="33">
        <f t="shared" si="1"/>
        <v>4</v>
      </c>
      <c r="M20" s="33" t="e">
        <f t="shared" si="1"/>
        <v>#REF!</v>
      </c>
      <c r="N20" s="33" t="e">
        <f t="shared" si="1"/>
        <v>#REF!</v>
      </c>
      <c r="O20" s="33" t="e">
        <f t="shared" si="1"/>
        <v>#REF!</v>
      </c>
      <c r="Q20" s="2"/>
    </row>
    <row r="21" spans="1:20" x14ac:dyDescent="0.25">
      <c r="A21" s="33" t="s">
        <v>88</v>
      </c>
      <c r="B21" s="26">
        <f>VLOOKUP($A21, 'Step 2'!$A$3:$B$287,'Grouping 1'!B$3,FALSE)</f>
        <v>13236</v>
      </c>
      <c r="C21" s="26" t="e">
        <f>VLOOKUP($A21, 'Step 2'!$A$3:$B$287,'Grouping 1'!C$3,FALSE)</f>
        <v>#REF!</v>
      </c>
      <c r="D21" s="26" t="e">
        <f>VLOOKUP($A21, 'Step 2'!$A$3:$B$287,'Grouping 1'!D$3,FALSE)</f>
        <v>#REF!</v>
      </c>
      <c r="E21" s="26" t="e">
        <f>VLOOKUP($A21, 'Step 2'!$A$3:$B$287,'Grouping 1'!E$3,FALSE)</f>
        <v>#REF!</v>
      </c>
      <c r="F21" s="26"/>
      <c r="G21" s="26">
        <f>VLOOKUP($A21, 'Step 4'!$A$3:$B$287, 'Grouping 1'!G$3,FALSE)</f>
        <v>920</v>
      </c>
      <c r="H21" s="26" t="e">
        <f>VLOOKUP($A21, 'Step 4'!$A$3:$B$287, 'Grouping 1'!H$3,FALSE)</f>
        <v>#REF!</v>
      </c>
      <c r="I21" s="26" t="e">
        <f>VLOOKUP($A21, 'Step 4'!$A$3:$B$287, 'Grouping 1'!I$3,FALSE)</f>
        <v>#REF!</v>
      </c>
      <c r="J21" s="26" t="e">
        <f>VLOOKUP($A21, 'Step 4'!$A$3:$B$287, 'Grouping 1'!J$3,FALSE)</f>
        <v>#REF!</v>
      </c>
      <c r="L21" s="33">
        <f>ROUND(TRUNC(G21/B21,4)*100,1)</f>
        <v>7</v>
      </c>
      <c r="M21" s="33" t="e">
        <f t="shared" si="1"/>
        <v>#REF!</v>
      </c>
      <c r="N21" s="33" t="e">
        <f t="shared" si="1"/>
        <v>#REF!</v>
      </c>
      <c r="O21" s="33" t="e">
        <f t="shared" si="1"/>
        <v>#REF!</v>
      </c>
      <c r="Q21" s="33" t="s">
        <v>88</v>
      </c>
      <c r="R21" s="33" t="s">
        <v>88</v>
      </c>
      <c r="T21" s="33" t="s">
        <v>88</v>
      </c>
    </row>
    <row r="22" spans="1:20" x14ac:dyDescent="0.25">
      <c r="A22" s="33" t="s">
        <v>142</v>
      </c>
      <c r="B22" s="26">
        <f>VLOOKUP($A22, 'Step 2'!$A$3:$B$287,'Grouping 1'!B$3,FALSE)</f>
        <v>13014</v>
      </c>
      <c r="C22" s="26" t="e">
        <f>VLOOKUP($A22, 'Step 2'!$A$3:$B$287,'Grouping 1'!C$3,FALSE)</f>
        <v>#REF!</v>
      </c>
      <c r="D22" s="26" t="e">
        <f>VLOOKUP($A22, 'Step 2'!$A$3:$B$287,'Grouping 1'!D$3,FALSE)</f>
        <v>#REF!</v>
      </c>
      <c r="E22" s="26" t="e">
        <f>VLOOKUP($A22, 'Step 2'!$A$3:$B$287,'Grouping 1'!E$3,FALSE)</f>
        <v>#REF!</v>
      </c>
      <c r="F22" s="26"/>
      <c r="G22" s="26">
        <f>VLOOKUP($A22, 'Step 4'!$A$3:$B$287, 'Grouping 1'!G$3,FALSE)</f>
        <v>573</v>
      </c>
      <c r="H22" s="26" t="e">
        <f>VLOOKUP($A22, 'Step 4'!$A$3:$B$287, 'Grouping 1'!H$3,FALSE)</f>
        <v>#REF!</v>
      </c>
      <c r="I22" s="26" t="e">
        <f>VLOOKUP($A22, 'Step 4'!$A$3:$B$287, 'Grouping 1'!I$3,FALSE)</f>
        <v>#REF!</v>
      </c>
      <c r="J22" s="26" t="e">
        <f>VLOOKUP($A22, 'Step 4'!$A$3:$B$287, 'Grouping 1'!J$3,FALSE)</f>
        <v>#REF!</v>
      </c>
      <c r="L22" s="33">
        <f>ROUND(TRUNC(G22/B22,4)*100,1)</f>
        <v>4.4000000000000004</v>
      </c>
      <c r="M22" s="33" t="e">
        <f t="shared" si="1"/>
        <v>#REF!</v>
      </c>
      <c r="N22" s="33" t="e">
        <f t="shared" si="1"/>
        <v>#REF!</v>
      </c>
      <c r="O22" s="33" t="e">
        <f t="shared" si="1"/>
        <v>#REF!</v>
      </c>
      <c r="Q22" s="33" t="s">
        <v>305</v>
      </c>
      <c r="R22" s="33" t="s">
        <v>330</v>
      </c>
      <c r="T22" s="33" t="s">
        <v>171</v>
      </c>
    </row>
    <row r="23" spans="1:20" x14ac:dyDescent="0.25">
      <c r="B23" s="26"/>
      <c r="C23" s="26"/>
      <c r="D23" s="26"/>
      <c r="E23" s="26"/>
      <c r="F23" s="26"/>
      <c r="G23" s="26"/>
      <c r="H23" s="26"/>
      <c r="I23" s="26"/>
      <c r="J23" s="26"/>
    </row>
    <row r="24" spans="1:20" x14ac:dyDescent="0.25">
      <c r="A24" s="33" t="s">
        <v>305</v>
      </c>
      <c r="B24" s="26">
        <f>VLOOKUP($A24, 'Step 2'!$A$3:$B$287,'Grouping 1'!B$3,FALSE)</f>
        <v>9222</v>
      </c>
      <c r="C24" s="26" t="e">
        <f>VLOOKUP($A24, 'Step 2'!$A$3:$B$287,'Grouping 1'!C$3,FALSE)</f>
        <v>#REF!</v>
      </c>
      <c r="D24" s="26" t="e">
        <f>VLOOKUP($A24, 'Step 2'!$A$3:$B$287,'Grouping 1'!D$3,FALSE)</f>
        <v>#REF!</v>
      </c>
      <c r="E24" s="26" t="e">
        <f>VLOOKUP($A24, 'Step 2'!$A$3:$B$287,'Grouping 1'!E$3,FALSE)</f>
        <v>#REF!</v>
      </c>
      <c r="F24" s="26"/>
      <c r="G24" s="26">
        <f>VLOOKUP($A24, 'Step 4'!$A$3:$B$287, 'Grouping 1'!G$3,FALSE)</f>
        <v>466</v>
      </c>
      <c r="H24" s="26" t="e">
        <f>VLOOKUP($A24, 'Step 4'!$A$3:$B$287, 'Grouping 1'!H$3,FALSE)</f>
        <v>#REF!</v>
      </c>
      <c r="I24" s="26" t="e">
        <f>VLOOKUP($A24, 'Step 4'!$A$3:$B$287, 'Grouping 1'!I$3,FALSE)</f>
        <v>#REF!</v>
      </c>
      <c r="J24" s="26" t="e">
        <f>VLOOKUP($A24, 'Step 4'!$A$3:$B$287, 'Grouping 1'!J$3,FALSE)</f>
        <v>#REF!</v>
      </c>
      <c r="L24" s="33">
        <f>ROUND(TRUNC(G24/B24,4)*100,1)</f>
        <v>5.0999999999999996</v>
      </c>
      <c r="M24" s="33" t="e">
        <f t="shared" ref="M24:O24" si="2">ROUND(TRUNC(H24/C24,4)*100,1)</f>
        <v>#REF!</v>
      </c>
      <c r="N24" s="33" t="e">
        <f t="shared" si="2"/>
        <v>#REF!</v>
      </c>
      <c r="O24" s="33" t="e">
        <f t="shared" si="2"/>
        <v>#REF!</v>
      </c>
    </row>
    <row r="25" spans="1:20" x14ac:dyDescent="0.25">
      <c r="A25" s="33" t="s">
        <v>394</v>
      </c>
      <c r="B25" s="26">
        <f t="shared" ref="B25:J25" si="3">SUM(B8:B24)</f>
        <v>280189</v>
      </c>
      <c r="C25" s="26" t="e">
        <f t="shared" si="3"/>
        <v>#REF!</v>
      </c>
      <c r="D25" s="26" t="e">
        <f t="shared" si="3"/>
        <v>#REF!</v>
      </c>
      <c r="E25" s="26" t="e">
        <f t="shared" si="3"/>
        <v>#REF!</v>
      </c>
      <c r="F25" s="26">
        <f t="shared" si="3"/>
        <v>0</v>
      </c>
      <c r="G25" s="26">
        <f t="shared" si="3"/>
        <v>15751</v>
      </c>
      <c r="H25" s="26" t="e">
        <f t="shared" si="3"/>
        <v>#REF!</v>
      </c>
      <c r="I25" s="26" t="e">
        <f t="shared" si="3"/>
        <v>#REF!</v>
      </c>
      <c r="J25" s="26" t="e">
        <f t="shared" si="3"/>
        <v>#REF!</v>
      </c>
      <c r="L25" s="33">
        <f>ROUND(TRUNC(G25/B25,4)*100,1)</f>
        <v>5.6</v>
      </c>
      <c r="M25" s="33" t="e">
        <f>ROUND(TRUNC(H25/C25,4)*100,1)</f>
        <v>#REF!</v>
      </c>
      <c r="N25" s="33" t="e">
        <f>ROUND(TRUNC(I25/D25,4)*100,1)</f>
        <v>#REF!</v>
      </c>
      <c r="O25" s="33" t="e">
        <f>ROUND(TRUNC(J25/E25,4)*100,1)</f>
        <v>#REF!</v>
      </c>
    </row>
    <row r="26" spans="1:20" x14ac:dyDescent="0.25">
      <c r="B26" s="26"/>
      <c r="C26" s="26"/>
      <c r="D26" s="26"/>
      <c r="E26" s="26"/>
      <c r="F26" s="26"/>
      <c r="G26" s="26"/>
      <c r="H26" s="26"/>
      <c r="I26" s="26"/>
      <c r="J26" s="26"/>
    </row>
    <row r="27" spans="1:20" x14ac:dyDescent="0.25">
      <c r="A27" s="41"/>
      <c r="B27" s="26"/>
      <c r="C27" s="26"/>
      <c r="D27" s="26"/>
      <c r="E27" s="26"/>
      <c r="F27" s="26"/>
      <c r="G27" s="26"/>
      <c r="H27" s="26"/>
      <c r="I27" s="26"/>
      <c r="J27" s="26"/>
      <c r="K27" s="41"/>
      <c r="L27" s="41"/>
      <c r="M27" s="41"/>
      <c r="N27" s="41"/>
      <c r="O27" s="41"/>
      <c r="P27" s="41"/>
    </row>
    <row r="28" spans="1:20" s="41" customFormat="1" x14ac:dyDescent="0.25">
      <c r="B28" s="26"/>
      <c r="C28" s="26"/>
      <c r="D28" s="26"/>
      <c r="E28" s="26"/>
      <c r="F28" s="26"/>
      <c r="G28" s="26"/>
      <c r="H28" s="26"/>
      <c r="I28" s="26"/>
      <c r="J28" s="26"/>
    </row>
    <row r="29" spans="1:20" s="41" customFormat="1" x14ac:dyDescent="0.25">
      <c r="B29" s="26"/>
      <c r="C29" s="26"/>
      <c r="D29" s="26"/>
      <c r="E29" s="26"/>
      <c r="F29" s="26"/>
      <c r="G29" s="26"/>
      <c r="H29" s="26"/>
      <c r="I29" s="26"/>
      <c r="J29" s="26"/>
    </row>
    <row r="30" spans="1:20" s="41" customFormat="1" x14ac:dyDescent="0.25">
      <c r="A30" s="41" t="s">
        <v>406</v>
      </c>
    </row>
    <row r="31" spans="1:20" s="41" customFormat="1" x14ac:dyDescent="0.25">
      <c r="A31" s="36" t="s">
        <v>307</v>
      </c>
      <c r="B31" s="26">
        <f>VLOOKUP($A31, 'Step 2'!$A$3:$B$287,'Grouping 1'!B$3,FALSE)</f>
        <v>10682</v>
      </c>
      <c r="C31" s="26" t="e">
        <f>VLOOKUP($A31, 'Step 2'!$A$3:$B$287,'Grouping 1'!C$3,FALSE)</f>
        <v>#REF!</v>
      </c>
      <c r="D31" s="26" t="e">
        <f>VLOOKUP($A31, 'Step 2'!$A$3:$B$287,'Grouping 1'!D$3,FALSE)</f>
        <v>#REF!</v>
      </c>
      <c r="E31" s="26" t="e">
        <f>VLOOKUP($A31, 'Step 2'!$A$3:$B$287,'Grouping 1'!E$3,FALSE)</f>
        <v>#REF!</v>
      </c>
      <c r="F31" s="26"/>
      <c r="G31" s="26">
        <f>VLOOKUP($A31, 'Step 4'!$A$3:$B$287, 'Grouping 1'!G$3,FALSE)</f>
        <v>598</v>
      </c>
      <c r="H31" s="26" t="e">
        <f>VLOOKUP($A31, 'Step 4'!$A$3:$B$287, 'Grouping 1'!H$3,FALSE)</f>
        <v>#REF!</v>
      </c>
      <c r="I31" s="26" t="e">
        <f>VLOOKUP($A31, 'Step 4'!$A$3:$B$287, 'Grouping 1'!I$3,FALSE)</f>
        <v>#REF!</v>
      </c>
      <c r="J31" s="26" t="e">
        <f>VLOOKUP($A31, 'Step 4'!$A$3:$B$287, 'Grouping 1'!J$3,FALSE)</f>
        <v>#REF!</v>
      </c>
      <c r="K31" s="33"/>
      <c r="L31" s="41">
        <f t="shared" ref="L31:O31" si="4">ROUND(TRUNC(G31/B31,4)*100,1)</f>
        <v>5.6</v>
      </c>
      <c r="M31" s="41" t="e">
        <f t="shared" si="4"/>
        <v>#REF!</v>
      </c>
      <c r="N31" s="41" t="e">
        <f t="shared" si="4"/>
        <v>#REF!</v>
      </c>
      <c r="O31" s="41" t="e">
        <f t="shared" si="4"/>
        <v>#REF!</v>
      </c>
    </row>
    <row r="32" spans="1:20" s="41" customFormat="1" x14ac:dyDescent="0.25">
      <c r="A32" s="36" t="s">
        <v>254</v>
      </c>
      <c r="B32" s="26">
        <f>VLOOKUP($A32, 'Step 2'!$A$3:$B$287,'Grouping 1'!B$3,FALSE)</f>
        <v>3802</v>
      </c>
      <c r="C32" s="26" t="e">
        <f>VLOOKUP($A32, 'Step 2'!$A$3:$B$287,'Grouping 1'!C$3,FALSE)</f>
        <v>#REF!</v>
      </c>
      <c r="D32" s="26" t="e">
        <f>VLOOKUP($A32, 'Step 2'!$A$3:$B$287,'Grouping 1'!D$3,FALSE)</f>
        <v>#REF!</v>
      </c>
      <c r="E32" s="26" t="e">
        <f>VLOOKUP($A32, 'Step 2'!$A$3:$B$287,'Grouping 1'!E$3,FALSE)</f>
        <v>#REF!</v>
      </c>
      <c r="F32" s="26"/>
      <c r="G32" s="26">
        <f>VLOOKUP($A32, 'Step 4'!$A$3:$B$287, 'Grouping 1'!G$3,FALSE)</f>
        <v>195</v>
      </c>
      <c r="H32" s="26" t="e">
        <f>VLOOKUP($A32, 'Step 4'!$A$3:$B$287, 'Grouping 1'!H$3,FALSE)</f>
        <v>#REF!</v>
      </c>
      <c r="I32" s="26" t="e">
        <f>VLOOKUP($A32, 'Step 4'!$A$3:$B$287, 'Grouping 1'!I$3,FALSE)</f>
        <v>#REF!</v>
      </c>
      <c r="J32" s="26" t="e">
        <f>VLOOKUP($A32, 'Step 4'!$A$3:$B$287, 'Grouping 1'!J$3,FALSE)</f>
        <v>#REF!</v>
      </c>
      <c r="L32" s="41">
        <f t="shared" ref="L32" si="5">ROUND(TRUNC(G32/B32,4)*100,1)</f>
        <v>5.0999999999999996</v>
      </c>
      <c r="M32" s="41" t="e">
        <f t="shared" ref="M32" si="6">ROUND(TRUNC(H32/C32,4)*100,1)</f>
        <v>#REF!</v>
      </c>
      <c r="N32" s="41" t="e">
        <f t="shared" ref="N32" si="7">ROUND(TRUNC(I32/D32,4)*100,1)</f>
        <v>#REF!</v>
      </c>
      <c r="O32" s="41" t="e">
        <f t="shared" ref="O32" si="8">ROUND(TRUNC(J32/E32,4)*100,1)</f>
        <v>#REF!</v>
      </c>
    </row>
    <row r="33" spans="1:15" s="41" customFormat="1" x14ac:dyDescent="0.25">
      <c r="A33" s="33"/>
      <c r="B33" s="44">
        <f>SUM(B31:B32)</f>
        <v>14484</v>
      </c>
      <c r="C33" s="44" t="e">
        <f t="shared" ref="C33:J33" si="9">SUM(C31:C32)</f>
        <v>#REF!</v>
      </c>
      <c r="D33" s="44" t="e">
        <f t="shared" si="9"/>
        <v>#REF!</v>
      </c>
      <c r="E33" s="44" t="e">
        <f t="shared" si="9"/>
        <v>#REF!</v>
      </c>
      <c r="F33" s="44">
        <f t="shared" si="9"/>
        <v>0</v>
      </c>
      <c r="G33" s="44">
        <f t="shared" si="9"/>
        <v>793</v>
      </c>
      <c r="H33" s="44" t="e">
        <f t="shared" si="9"/>
        <v>#REF!</v>
      </c>
      <c r="I33" s="44" t="e">
        <f t="shared" si="9"/>
        <v>#REF!</v>
      </c>
      <c r="J33" s="44" t="e">
        <f t="shared" si="9"/>
        <v>#REF!</v>
      </c>
      <c r="K33" s="33"/>
      <c r="L33" s="41">
        <f t="shared" ref="L33" si="10">ROUND(TRUNC(G33/B33,4)*100,1)</f>
        <v>5.5</v>
      </c>
      <c r="M33" s="41" t="e">
        <f t="shared" ref="M33" si="11">ROUND(TRUNC(H33/C33,4)*100,1)</f>
        <v>#REF!</v>
      </c>
      <c r="N33" s="41" t="e">
        <f t="shared" ref="N33" si="12">ROUND(TRUNC(I33/D33,4)*100,1)</f>
        <v>#REF!</v>
      </c>
      <c r="O33" s="41" t="e">
        <f t="shared" ref="O33" si="13">ROUND(TRUNC(J33/E33,4)*100,1)</f>
        <v>#REF!</v>
      </c>
    </row>
    <row r="34" spans="1:15" s="41" customFormat="1" x14ac:dyDescent="0.25">
      <c r="B34" s="26"/>
      <c r="C34" s="26"/>
      <c r="D34" s="26"/>
      <c r="E34" s="26"/>
      <c r="F34" s="26"/>
      <c r="G34" s="26"/>
      <c r="H34" s="26"/>
      <c r="I34" s="26"/>
      <c r="J34" s="26"/>
    </row>
    <row r="35" spans="1:15" s="41" customFormat="1" x14ac:dyDescent="0.25">
      <c r="B35" s="26"/>
      <c r="C35" s="26"/>
      <c r="D35" s="26"/>
      <c r="E35" s="26"/>
      <c r="F35" s="26"/>
      <c r="G35" s="26"/>
      <c r="H35" s="26"/>
      <c r="I35" s="26"/>
      <c r="J35" s="26"/>
    </row>
    <row r="36" spans="1:15" s="41" customFormat="1" x14ac:dyDescent="0.25">
      <c r="A36" s="41" t="s">
        <v>409</v>
      </c>
      <c r="B36" s="26"/>
      <c r="C36" s="26"/>
      <c r="D36" s="26"/>
      <c r="E36" s="26"/>
      <c r="F36" s="26"/>
      <c r="G36" s="26"/>
      <c r="H36" s="26"/>
      <c r="I36" s="26"/>
      <c r="J36" s="26"/>
    </row>
    <row r="37" spans="1:15" s="41" customFormat="1" x14ac:dyDescent="0.25">
      <c r="A37" s="39" t="s">
        <v>82</v>
      </c>
      <c r="B37" s="26">
        <f>VLOOKUP($A37, 'Step 2'!$A$3:$B$287,'Grouping 1'!B$3,FALSE)</f>
        <v>13653</v>
      </c>
      <c r="C37" s="26" t="e">
        <f>VLOOKUP($A37, 'Step 2'!$A$3:$B$287,'Grouping 1'!C$3,FALSE)</f>
        <v>#REF!</v>
      </c>
      <c r="D37" s="26" t="e">
        <f>VLOOKUP($A37, 'Step 2'!$A$3:$B$287,'Grouping 1'!D$3,FALSE)</f>
        <v>#REF!</v>
      </c>
      <c r="E37" s="26" t="e">
        <f>VLOOKUP($A37, 'Step 2'!$A$3:$B$287,'Grouping 1'!E$3,FALSE)</f>
        <v>#REF!</v>
      </c>
      <c r="F37" s="26"/>
      <c r="G37" s="26">
        <f>VLOOKUP($A37, 'Step 4'!$A$3:$B$287, 'Grouping 1'!G$3,FALSE)</f>
        <v>548</v>
      </c>
      <c r="H37" s="26" t="e">
        <f>VLOOKUP($A37, 'Step 4'!$A$3:$B$287, 'Grouping 1'!H$3,FALSE)</f>
        <v>#REF!</v>
      </c>
      <c r="I37" s="26" t="e">
        <f>VLOOKUP($A37, 'Step 4'!$A$3:$B$287, 'Grouping 1'!I$3,FALSE)</f>
        <v>#REF!</v>
      </c>
      <c r="J37" s="26" t="e">
        <f>VLOOKUP($A37, 'Step 4'!$A$3:$B$287, 'Grouping 1'!J$3,FALSE)</f>
        <v>#REF!</v>
      </c>
      <c r="K37" s="33"/>
      <c r="L37" s="41">
        <f t="shared" ref="L37:O39" si="14">ROUND(TRUNC(G37/B37,4)*100,1)</f>
        <v>4</v>
      </c>
      <c r="M37" s="41" t="e">
        <f t="shared" si="14"/>
        <v>#REF!</v>
      </c>
      <c r="N37" s="41" t="e">
        <f t="shared" si="14"/>
        <v>#REF!</v>
      </c>
      <c r="O37" s="41" t="e">
        <f t="shared" si="14"/>
        <v>#REF!</v>
      </c>
    </row>
    <row r="38" spans="1:15" s="41" customFormat="1" x14ac:dyDescent="0.25">
      <c r="A38" s="39" t="s">
        <v>172</v>
      </c>
      <c r="B38" s="26">
        <f>VLOOKUP($A38, 'Step 2'!$A$3:$B$287,'Grouping 1'!B$3,FALSE)</f>
        <v>12450</v>
      </c>
      <c r="C38" s="26" t="e">
        <f>VLOOKUP($A38, 'Step 2'!$A$3:$B$287,'Grouping 1'!C$3,FALSE)</f>
        <v>#REF!</v>
      </c>
      <c r="D38" s="26" t="e">
        <f>VLOOKUP($A38, 'Step 2'!$A$3:$B$287,'Grouping 1'!D$3,FALSE)</f>
        <v>#REF!</v>
      </c>
      <c r="E38" s="26" t="e">
        <f>VLOOKUP($A38, 'Step 2'!$A$3:$B$287,'Grouping 1'!E$3,FALSE)</f>
        <v>#REF!</v>
      </c>
      <c r="F38" s="26"/>
      <c r="G38" s="26">
        <f>VLOOKUP($A38, 'Step 4'!$A$3:$B$287, 'Grouping 1'!G$3,FALSE)</f>
        <v>1030</v>
      </c>
      <c r="H38" s="26" t="e">
        <f>VLOOKUP($A38, 'Step 4'!$A$3:$B$287, 'Grouping 1'!H$3,FALSE)</f>
        <v>#REF!</v>
      </c>
      <c r="I38" s="26" t="e">
        <f>VLOOKUP($A38, 'Step 4'!$A$3:$B$287, 'Grouping 1'!I$3,FALSE)</f>
        <v>#REF!</v>
      </c>
      <c r="J38" s="26" t="e">
        <f>VLOOKUP($A38, 'Step 4'!$A$3:$B$287, 'Grouping 1'!J$3,FALSE)</f>
        <v>#REF!</v>
      </c>
      <c r="K38" s="33"/>
      <c r="L38" s="41">
        <f t="shared" si="14"/>
        <v>8.3000000000000007</v>
      </c>
      <c r="M38" s="41" t="e">
        <f t="shared" si="14"/>
        <v>#REF!</v>
      </c>
      <c r="N38" s="41" t="e">
        <f t="shared" si="14"/>
        <v>#REF!</v>
      </c>
      <c r="O38" s="41" t="e">
        <f t="shared" si="14"/>
        <v>#REF!</v>
      </c>
    </row>
    <row r="39" spans="1:15" s="41" customFormat="1" x14ac:dyDescent="0.25">
      <c r="A39" s="39" t="s">
        <v>227</v>
      </c>
      <c r="B39" s="26">
        <f>VLOOKUP($A39, 'Step 2'!$A$3:$B$287,'Grouping 1'!B$3,FALSE)</f>
        <v>7067</v>
      </c>
      <c r="C39" s="26" t="e">
        <f>VLOOKUP($A39, 'Step 2'!$A$3:$B$287,'Grouping 1'!C$3,FALSE)</f>
        <v>#REF!</v>
      </c>
      <c r="D39" s="26" t="e">
        <f>VLOOKUP($A39, 'Step 2'!$A$3:$B$287,'Grouping 1'!D$3,FALSE)</f>
        <v>#REF!</v>
      </c>
      <c r="E39" s="26" t="e">
        <f>VLOOKUP($A39, 'Step 2'!$A$3:$B$287,'Grouping 1'!E$3,FALSE)</f>
        <v>#REF!</v>
      </c>
      <c r="F39" s="26"/>
      <c r="G39" s="26">
        <f>VLOOKUP($A39, 'Step 4'!$A$3:$B$287, 'Grouping 1'!G$3,FALSE)</f>
        <v>235</v>
      </c>
      <c r="H39" s="26" t="e">
        <f>VLOOKUP($A39, 'Step 4'!$A$3:$B$287, 'Grouping 1'!H$3,FALSE)</f>
        <v>#REF!</v>
      </c>
      <c r="I39" s="26" t="e">
        <f>VLOOKUP($A39, 'Step 4'!$A$3:$B$287, 'Grouping 1'!I$3,FALSE)</f>
        <v>#REF!</v>
      </c>
      <c r="J39" s="26" t="e">
        <f>VLOOKUP($A39, 'Step 4'!$A$3:$B$287, 'Grouping 1'!J$3,FALSE)</f>
        <v>#REF!</v>
      </c>
      <c r="K39" s="33"/>
      <c r="L39" s="41">
        <f t="shared" si="14"/>
        <v>3.3</v>
      </c>
      <c r="M39" s="41" t="e">
        <f t="shared" si="14"/>
        <v>#REF!</v>
      </c>
      <c r="N39" s="41" t="e">
        <f t="shared" si="14"/>
        <v>#REF!</v>
      </c>
      <c r="O39" s="41" t="e">
        <f t="shared" si="14"/>
        <v>#REF!</v>
      </c>
    </row>
    <row r="40" spans="1:15" s="41" customFormat="1" x14ac:dyDescent="0.25">
      <c r="L40" s="41" t="e">
        <f t="shared" ref="L40:L41" si="15">ROUND(TRUNC(G40/B40,4)*100,1)</f>
        <v>#DIV/0!</v>
      </c>
      <c r="M40" s="41" t="e">
        <f t="shared" ref="M40:M41" si="16">ROUND(TRUNC(H40/C40,4)*100,1)</f>
        <v>#DIV/0!</v>
      </c>
      <c r="N40" s="41" t="e">
        <f t="shared" ref="N40:N41" si="17">ROUND(TRUNC(I40/D40,4)*100,1)</f>
        <v>#DIV/0!</v>
      </c>
      <c r="O40" s="41" t="e">
        <f t="shared" ref="O40:O41" si="18">ROUND(TRUNC(J40/E40,4)*100,1)</f>
        <v>#DIV/0!</v>
      </c>
    </row>
    <row r="41" spans="1:15" s="41" customFormat="1" x14ac:dyDescent="0.25">
      <c r="B41" s="26">
        <f>SUM(B37:B39)</f>
        <v>33170</v>
      </c>
      <c r="C41" s="26" t="e">
        <f t="shared" ref="C41:J41" si="19">SUM(C37:C39)</f>
        <v>#REF!</v>
      </c>
      <c r="D41" s="26" t="e">
        <f t="shared" si="19"/>
        <v>#REF!</v>
      </c>
      <c r="E41" s="26" t="e">
        <f t="shared" si="19"/>
        <v>#REF!</v>
      </c>
      <c r="F41" s="26">
        <f t="shared" si="19"/>
        <v>0</v>
      </c>
      <c r="G41" s="26">
        <f t="shared" si="19"/>
        <v>1813</v>
      </c>
      <c r="H41" s="26" t="e">
        <f t="shared" si="19"/>
        <v>#REF!</v>
      </c>
      <c r="I41" s="26" t="e">
        <f t="shared" si="19"/>
        <v>#REF!</v>
      </c>
      <c r="J41" s="26" t="e">
        <f t="shared" si="19"/>
        <v>#REF!</v>
      </c>
      <c r="L41" s="41">
        <f t="shared" si="15"/>
        <v>5.5</v>
      </c>
      <c r="M41" s="41" t="e">
        <f t="shared" si="16"/>
        <v>#REF!</v>
      </c>
      <c r="N41" s="41" t="e">
        <f t="shared" si="17"/>
        <v>#REF!</v>
      </c>
      <c r="O41" s="41" t="e">
        <f t="shared" si="18"/>
        <v>#REF!</v>
      </c>
    </row>
    <row r="42" spans="1:15" s="41" customFormat="1" x14ac:dyDescent="0.25">
      <c r="B42" s="26"/>
      <c r="C42" s="26"/>
      <c r="D42" s="26"/>
      <c r="E42" s="26"/>
      <c r="F42" s="26"/>
      <c r="G42" s="26"/>
      <c r="H42" s="26"/>
      <c r="I42" s="26"/>
      <c r="J42" s="26"/>
    </row>
    <row r="43" spans="1:15" s="41" customFormat="1" x14ac:dyDescent="0.25">
      <c r="A43" s="33" t="s">
        <v>409</v>
      </c>
      <c r="B43" s="33"/>
      <c r="C43" s="33"/>
      <c r="D43" s="33"/>
      <c r="E43" s="33"/>
      <c r="F43" s="33"/>
      <c r="G43" s="33"/>
      <c r="H43" s="33"/>
      <c r="I43" s="33"/>
      <c r="J43" s="33"/>
      <c r="K43" s="33"/>
      <c r="L43" s="33"/>
      <c r="M43" s="33"/>
      <c r="N43" s="33"/>
      <c r="O43" s="33"/>
    </row>
    <row r="44" spans="1:15" s="41" customFormat="1" x14ac:dyDescent="0.25">
      <c r="A44" s="35" t="s">
        <v>120</v>
      </c>
      <c r="B44" s="26">
        <f>VLOOKUP($A44, 'Step 2'!$A$3:$B$287,'Grouping 1'!B$3,FALSE)</f>
        <v>15173</v>
      </c>
      <c r="C44" s="26" t="e">
        <f>VLOOKUP($A44, 'Step 2'!$A$3:$B$287,'Grouping 1'!C$3,FALSE)</f>
        <v>#REF!</v>
      </c>
      <c r="D44" s="26" t="e">
        <f>VLOOKUP($A44, 'Step 2'!$A$3:$B$287,'Grouping 1'!D$3,FALSE)</f>
        <v>#REF!</v>
      </c>
      <c r="E44" s="26" t="e">
        <f>VLOOKUP($A44, 'Step 2'!$A$3:$B$287,'Grouping 1'!E$3,FALSE)</f>
        <v>#REF!</v>
      </c>
      <c r="F44" s="26"/>
      <c r="G44" s="26">
        <f>VLOOKUP($A44, 'Step 4'!$A$3:$B$287, 'Grouping 1'!G$3,FALSE)</f>
        <v>909</v>
      </c>
      <c r="H44" s="26" t="e">
        <f>VLOOKUP($A44, 'Step 4'!$A$3:$B$287, 'Grouping 1'!H$3,FALSE)</f>
        <v>#REF!</v>
      </c>
      <c r="I44" s="26" t="e">
        <f>VLOOKUP($A44, 'Step 4'!$A$3:$B$287, 'Grouping 1'!I$3,FALSE)</f>
        <v>#REF!</v>
      </c>
      <c r="J44" s="26" t="e">
        <f>VLOOKUP($A44, 'Step 4'!$A$3:$B$287, 'Grouping 1'!J$3,FALSE)</f>
        <v>#REF!</v>
      </c>
      <c r="K44" s="33"/>
      <c r="L44" s="41">
        <f t="shared" ref="L44:O47" si="20">ROUND(TRUNC(G44/B44,4)*100,1)</f>
        <v>6</v>
      </c>
      <c r="M44" s="41" t="e">
        <f t="shared" si="20"/>
        <v>#REF!</v>
      </c>
      <c r="N44" s="41" t="e">
        <f t="shared" si="20"/>
        <v>#REF!</v>
      </c>
      <c r="O44" s="41" t="e">
        <f t="shared" si="20"/>
        <v>#REF!</v>
      </c>
    </row>
    <row r="45" spans="1:15" s="41" customFormat="1" x14ac:dyDescent="0.25">
      <c r="A45" s="35" t="s">
        <v>255</v>
      </c>
      <c r="B45" s="26">
        <f>VLOOKUP($A45, 'Step 2'!$A$3:$B$287,'Grouping 1'!B$3,FALSE)</f>
        <v>1484</v>
      </c>
      <c r="C45" s="26" t="e">
        <f>VLOOKUP($A45, 'Step 2'!$A$3:$B$287,'Grouping 1'!C$3,FALSE)</f>
        <v>#REF!</v>
      </c>
      <c r="D45" s="26" t="e">
        <f>VLOOKUP($A45, 'Step 2'!$A$3:$B$287,'Grouping 1'!D$3,FALSE)</f>
        <v>#REF!</v>
      </c>
      <c r="E45" s="26" t="e">
        <f>VLOOKUP($A45, 'Step 2'!$A$3:$B$287,'Grouping 1'!E$3,FALSE)</f>
        <v>#REF!</v>
      </c>
      <c r="F45" s="26"/>
      <c r="G45" s="26">
        <f>VLOOKUP($A45, 'Step 4'!$A$3:$B$287, 'Grouping 1'!G$3,FALSE)</f>
        <v>102</v>
      </c>
      <c r="H45" s="26" t="e">
        <f>VLOOKUP($A45, 'Step 4'!$A$3:$B$287, 'Grouping 1'!H$3,FALSE)</f>
        <v>#REF!</v>
      </c>
      <c r="I45" s="26" t="e">
        <f>VLOOKUP($A45, 'Step 4'!$A$3:$B$287, 'Grouping 1'!I$3,FALSE)</f>
        <v>#REF!</v>
      </c>
      <c r="J45" s="26" t="e">
        <f>VLOOKUP($A45, 'Step 4'!$A$3:$B$287, 'Grouping 1'!J$3,FALSE)</f>
        <v>#REF!</v>
      </c>
      <c r="K45" s="33"/>
      <c r="L45" s="41">
        <f t="shared" si="20"/>
        <v>6.9</v>
      </c>
      <c r="M45" s="41" t="e">
        <f t="shared" si="20"/>
        <v>#REF!</v>
      </c>
      <c r="N45" s="41" t="e">
        <f t="shared" si="20"/>
        <v>#REF!</v>
      </c>
      <c r="O45" s="41" t="e">
        <f t="shared" si="20"/>
        <v>#REF!</v>
      </c>
    </row>
    <row r="46" spans="1:15" s="41" customFormat="1" x14ac:dyDescent="0.25">
      <c r="A46" s="41" t="s">
        <v>141</v>
      </c>
      <c r="B46" s="26">
        <f>VLOOKUP($A46, 'Step 2'!$A$3:$B$287,'Grouping 1'!B$3,FALSE)</f>
        <v>144</v>
      </c>
      <c r="C46" s="26" t="e">
        <f>VLOOKUP($A46, 'Step 2'!$A$3:$B$287,'Grouping 1'!C$3,FALSE)</f>
        <v>#REF!</v>
      </c>
      <c r="D46" s="26" t="e">
        <f>VLOOKUP($A46, 'Step 2'!$A$3:$B$287,'Grouping 1'!D$3,FALSE)</f>
        <v>#REF!</v>
      </c>
      <c r="E46" s="26" t="e">
        <f>VLOOKUP($A46, 'Step 2'!$A$3:$B$287,'Grouping 1'!E$3,FALSE)</f>
        <v>#REF!</v>
      </c>
      <c r="F46" s="26"/>
      <c r="G46" s="26">
        <f>VLOOKUP($A46, 'Step 4'!$A$3:$B$287, 'Grouping 1'!G$3,FALSE)</f>
        <v>0</v>
      </c>
      <c r="H46" s="26" t="e">
        <f>VLOOKUP($A46, 'Step 4'!$A$3:$B$287, 'Grouping 1'!H$3,FALSE)</f>
        <v>#REF!</v>
      </c>
      <c r="I46" s="26" t="e">
        <f>VLOOKUP($A46, 'Step 4'!$A$3:$B$287, 'Grouping 1'!I$3,FALSE)</f>
        <v>#REF!</v>
      </c>
      <c r="J46" s="26" t="e">
        <f>VLOOKUP($A46, 'Step 4'!$A$3:$B$287, 'Grouping 1'!J$3,FALSE)</f>
        <v>#REF!</v>
      </c>
      <c r="K46" s="33"/>
      <c r="L46" s="41">
        <f t="shared" si="20"/>
        <v>0</v>
      </c>
      <c r="M46" s="41" t="e">
        <f t="shared" si="20"/>
        <v>#REF!</v>
      </c>
      <c r="N46" s="41" t="e">
        <f t="shared" si="20"/>
        <v>#REF!</v>
      </c>
      <c r="O46" s="41" t="e">
        <f t="shared" si="20"/>
        <v>#REF!</v>
      </c>
    </row>
    <row r="47" spans="1:15" s="41" customFormat="1" x14ac:dyDescent="0.25">
      <c r="A47" s="41" t="s">
        <v>278</v>
      </c>
      <c r="B47" s="26">
        <f>VLOOKUP($A47, 'Step 2'!$A$3:$B$287,'Grouping 1'!B$3,FALSE)</f>
        <v>2785</v>
      </c>
      <c r="C47" s="26" t="e">
        <f>VLOOKUP($A47, 'Step 2'!$A$3:$B$287,'Grouping 1'!C$3,FALSE)</f>
        <v>#REF!</v>
      </c>
      <c r="D47" s="26" t="e">
        <f>VLOOKUP($A47, 'Step 2'!$A$3:$B$287,'Grouping 1'!D$3,FALSE)</f>
        <v>#REF!</v>
      </c>
      <c r="E47" s="26" t="e">
        <f>VLOOKUP($A47, 'Step 2'!$A$3:$B$287,'Grouping 1'!E$3,FALSE)</f>
        <v>#REF!</v>
      </c>
      <c r="F47" s="26"/>
      <c r="G47" s="26">
        <f>VLOOKUP($A47, 'Step 4'!$A$3:$B$287, 'Grouping 1'!G$3,FALSE)</f>
        <v>187</v>
      </c>
      <c r="H47" s="26" t="e">
        <f>VLOOKUP($A47, 'Step 4'!$A$3:$B$287, 'Grouping 1'!H$3,FALSE)</f>
        <v>#REF!</v>
      </c>
      <c r="I47" s="26" t="e">
        <f>VLOOKUP($A47, 'Step 4'!$A$3:$B$287, 'Grouping 1'!I$3,FALSE)</f>
        <v>#REF!</v>
      </c>
      <c r="J47" s="26" t="e">
        <f>VLOOKUP($A47, 'Step 4'!$A$3:$B$287, 'Grouping 1'!J$3,FALSE)</f>
        <v>#REF!</v>
      </c>
      <c r="L47" s="41">
        <f t="shared" si="20"/>
        <v>6.7</v>
      </c>
      <c r="M47" s="41" t="e">
        <f t="shared" si="20"/>
        <v>#REF!</v>
      </c>
      <c r="N47" s="41" t="e">
        <f t="shared" si="20"/>
        <v>#REF!</v>
      </c>
      <c r="O47" s="41" t="e">
        <f t="shared" si="20"/>
        <v>#REF!</v>
      </c>
    </row>
    <row r="48" spans="1:15" s="41" customFormat="1" x14ac:dyDescent="0.25">
      <c r="A48" s="33"/>
      <c r="B48" s="33"/>
      <c r="C48" s="33"/>
      <c r="D48" s="33"/>
      <c r="E48" s="33"/>
      <c r="F48" s="33"/>
      <c r="G48" s="33"/>
      <c r="H48" s="33"/>
      <c r="I48" s="33"/>
      <c r="J48" s="33"/>
      <c r="K48" s="33"/>
      <c r="L48" s="41" t="e">
        <f t="shared" ref="L48:L50" si="21">ROUND(TRUNC(G48/B48,4)*100,1)</f>
        <v>#DIV/0!</v>
      </c>
      <c r="M48" s="41" t="e">
        <f t="shared" ref="M48:M51" si="22">ROUND(TRUNC(H48/C48,4)*100,1)</f>
        <v>#DIV/0!</v>
      </c>
      <c r="N48" s="41" t="e">
        <f t="shared" ref="N48:N51" si="23">ROUND(TRUNC(I48/D48,4)*100,1)</f>
        <v>#DIV/0!</v>
      </c>
      <c r="O48" s="41" t="e">
        <f t="shared" ref="O48:O51" si="24">ROUND(TRUNC(J48/E48,4)*100,1)</f>
        <v>#DIV/0!</v>
      </c>
    </row>
    <row r="49" spans="1:15" s="41" customFormat="1" x14ac:dyDescent="0.25">
      <c r="A49" s="33"/>
      <c r="B49" s="33"/>
      <c r="C49" s="33"/>
      <c r="D49" s="33"/>
      <c r="E49" s="33"/>
      <c r="F49" s="33"/>
      <c r="G49" s="33"/>
      <c r="H49" s="33"/>
      <c r="I49" s="33"/>
      <c r="J49" s="33"/>
      <c r="K49" s="33"/>
      <c r="L49" s="41" t="e">
        <f t="shared" si="21"/>
        <v>#DIV/0!</v>
      </c>
      <c r="M49" s="41" t="e">
        <f t="shared" si="22"/>
        <v>#DIV/0!</v>
      </c>
      <c r="N49" s="41" t="e">
        <f t="shared" si="23"/>
        <v>#DIV/0!</v>
      </c>
      <c r="O49" s="41" t="e">
        <f t="shared" si="24"/>
        <v>#DIV/0!</v>
      </c>
    </row>
    <row r="50" spans="1:15" s="41" customFormat="1" x14ac:dyDescent="0.25">
      <c r="A50" s="33"/>
      <c r="B50" s="33"/>
      <c r="C50" s="33"/>
      <c r="D50" s="33"/>
      <c r="E50" s="33"/>
      <c r="F50" s="33"/>
      <c r="G50" s="33"/>
      <c r="H50" s="33"/>
      <c r="I50" s="33"/>
      <c r="J50" s="33"/>
      <c r="K50" s="33"/>
      <c r="L50" s="41" t="e">
        <f t="shared" si="21"/>
        <v>#DIV/0!</v>
      </c>
      <c r="M50" s="41" t="e">
        <f t="shared" si="22"/>
        <v>#DIV/0!</v>
      </c>
      <c r="N50" s="41" t="e">
        <f t="shared" si="23"/>
        <v>#DIV/0!</v>
      </c>
      <c r="O50" s="41" t="e">
        <f t="shared" si="24"/>
        <v>#DIV/0!</v>
      </c>
    </row>
    <row r="51" spans="1:15" s="41" customFormat="1" x14ac:dyDescent="0.25">
      <c r="A51" s="33"/>
      <c r="B51" s="44">
        <f t="shared" ref="B51:J51" si="25">SUM(B44:B50)</f>
        <v>19586</v>
      </c>
      <c r="C51" s="44" t="e">
        <f t="shared" si="25"/>
        <v>#REF!</v>
      </c>
      <c r="D51" s="44" t="e">
        <f t="shared" si="25"/>
        <v>#REF!</v>
      </c>
      <c r="E51" s="44" t="e">
        <f t="shared" si="25"/>
        <v>#REF!</v>
      </c>
      <c r="F51" s="44">
        <f t="shared" si="25"/>
        <v>0</v>
      </c>
      <c r="G51" s="44">
        <f t="shared" si="25"/>
        <v>1198</v>
      </c>
      <c r="H51" s="44" t="e">
        <f t="shared" si="25"/>
        <v>#REF!</v>
      </c>
      <c r="I51" s="44" t="e">
        <f t="shared" si="25"/>
        <v>#REF!</v>
      </c>
      <c r="J51" s="44" t="e">
        <f t="shared" si="25"/>
        <v>#REF!</v>
      </c>
      <c r="K51" s="33"/>
      <c r="L51" s="41">
        <f>ROUND(TRUNC(G51/B51,4)*100,1)</f>
        <v>6.1</v>
      </c>
      <c r="M51" s="41" t="e">
        <f t="shared" si="22"/>
        <v>#REF!</v>
      </c>
      <c r="N51" s="41" t="e">
        <f t="shared" si="23"/>
        <v>#REF!</v>
      </c>
      <c r="O51" s="41" t="e">
        <f t="shared" si="24"/>
        <v>#REF!</v>
      </c>
    </row>
    <row r="52" spans="1:15" s="41" customFormat="1" x14ac:dyDescent="0.25">
      <c r="B52" s="26"/>
      <c r="C52" s="26"/>
      <c r="D52" s="26"/>
      <c r="E52" s="26"/>
      <c r="F52" s="26"/>
      <c r="G52" s="26"/>
      <c r="H52" s="26"/>
      <c r="I52" s="26"/>
      <c r="J52" s="26"/>
    </row>
    <row r="53" spans="1:15" s="41" customFormat="1" x14ac:dyDescent="0.25">
      <c r="A53" s="41" t="s">
        <v>410</v>
      </c>
      <c r="B53" s="26"/>
      <c r="C53" s="26"/>
      <c r="D53" s="26"/>
      <c r="E53" s="26"/>
      <c r="F53" s="26"/>
      <c r="G53" s="26"/>
      <c r="H53" s="26"/>
      <c r="I53" s="26"/>
      <c r="J53" s="26"/>
    </row>
    <row r="54" spans="1:15" s="41" customFormat="1" x14ac:dyDescent="0.25">
      <c r="A54" s="37" t="s">
        <v>169</v>
      </c>
      <c r="B54" s="26">
        <f>VLOOKUP($A54, 'Step 2'!$A$3:$B$287,'Grouping 1'!B$3,FALSE)</f>
        <v>7515</v>
      </c>
      <c r="C54" s="26" t="e">
        <f>VLOOKUP($A54, 'Step 2'!$A$3:$B$287,'Grouping 1'!C$3,FALSE)</f>
        <v>#REF!</v>
      </c>
      <c r="D54" s="26" t="e">
        <f>VLOOKUP($A54, 'Step 2'!$A$3:$B$287,'Grouping 1'!D$3,FALSE)</f>
        <v>#REF!</v>
      </c>
      <c r="E54" s="26" t="e">
        <f>VLOOKUP($A54, 'Step 2'!$A$3:$B$287,'Grouping 1'!E$3,FALSE)</f>
        <v>#REF!</v>
      </c>
      <c r="F54" s="26"/>
      <c r="G54" s="26">
        <f>VLOOKUP($A54, 'Step 4'!$A$3:$B$287, 'Grouping 1'!G$3,FALSE)</f>
        <v>605</v>
      </c>
      <c r="H54" s="26" t="e">
        <f>VLOOKUP($A54, 'Step 4'!$A$3:$B$287, 'Grouping 1'!H$3,FALSE)</f>
        <v>#REF!</v>
      </c>
      <c r="I54" s="26" t="e">
        <f>VLOOKUP($A54, 'Step 4'!$A$3:$B$287, 'Grouping 1'!I$3,FALSE)</f>
        <v>#REF!</v>
      </c>
      <c r="J54" s="26" t="e">
        <f>VLOOKUP($A54, 'Step 4'!$A$3:$B$287, 'Grouping 1'!J$3,FALSE)</f>
        <v>#REF!</v>
      </c>
      <c r="K54" s="33"/>
      <c r="L54" s="33">
        <f t="shared" ref="L54:O57" si="26">ROUND(TRUNC(G54/B54,4)*100,1)</f>
        <v>8.1</v>
      </c>
      <c r="M54" s="33" t="e">
        <f t="shared" si="26"/>
        <v>#REF!</v>
      </c>
      <c r="N54" s="33" t="e">
        <f t="shared" si="26"/>
        <v>#REF!</v>
      </c>
      <c r="O54" s="33" t="e">
        <f t="shared" si="26"/>
        <v>#REF!</v>
      </c>
    </row>
    <row r="55" spans="1:15" s="41" customFormat="1" x14ac:dyDescent="0.25">
      <c r="A55" s="37" t="s">
        <v>54</v>
      </c>
      <c r="B55" s="26">
        <f>VLOOKUP($A55, 'Step 2'!$A$3:$B$287,'Grouping 1'!B$3,FALSE)</f>
        <v>24242</v>
      </c>
      <c r="C55" s="26" t="e">
        <f>VLOOKUP($A55, 'Step 2'!$A$3:$B$287,'Grouping 1'!C$3,FALSE)</f>
        <v>#REF!</v>
      </c>
      <c r="D55" s="26" t="e">
        <f>VLOOKUP($A55, 'Step 2'!$A$3:$B$287,'Grouping 1'!D$3,FALSE)</f>
        <v>#REF!</v>
      </c>
      <c r="E55" s="26" t="e">
        <f>VLOOKUP($A55, 'Step 2'!$A$3:$B$287,'Grouping 1'!E$3,FALSE)</f>
        <v>#REF!</v>
      </c>
      <c r="F55" s="26"/>
      <c r="G55" s="26">
        <f>VLOOKUP($A55, 'Step 4'!$A$3:$B$287, 'Grouping 1'!G$3,FALSE)</f>
        <v>1456</v>
      </c>
      <c r="H55" s="26" t="e">
        <f>VLOOKUP($A55, 'Step 4'!$A$3:$B$287, 'Grouping 1'!H$3,FALSE)</f>
        <v>#REF!</v>
      </c>
      <c r="I55" s="26" t="e">
        <f>VLOOKUP($A55, 'Step 4'!$A$3:$B$287, 'Grouping 1'!I$3,FALSE)</f>
        <v>#REF!</v>
      </c>
      <c r="J55" s="26" t="e">
        <f>VLOOKUP($A55, 'Step 4'!$A$3:$B$287, 'Grouping 1'!J$3,FALSE)</f>
        <v>#REF!</v>
      </c>
      <c r="K55" s="33"/>
      <c r="L55" s="41">
        <f t="shared" si="26"/>
        <v>6</v>
      </c>
      <c r="M55" s="41" t="e">
        <f t="shared" si="26"/>
        <v>#REF!</v>
      </c>
      <c r="N55" s="41" t="e">
        <f t="shared" si="26"/>
        <v>#REF!</v>
      </c>
      <c r="O55" s="41" t="e">
        <f t="shared" si="26"/>
        <v>#REF!</v>
      </c>
    </row>
    <row r="56" spans="1:15" s="41" customFormat="1" x14ac:dyDescent="0.25">
      <c r="A56" s="37" t="s">
        <v>165</v>
      </c>
      <c r="B56" s="26">
        <f>VLOOKUP($A56, 'Step 2'!$A$3:$B$287,'Grouping 1'!B$3,FALSE)</f>
        <v>5726</v>
      </c>
      <c r="C56" s="26" t="e">
        <f>VLOOKUP($A56, 'Step 2'!$A$3:$B$287,'Grouping 1'!C$3,FALSE)</f>
        <v>#REF!</v>
      </c>
      <c r="D56" s="26" t="e">
        <f>VLOOKUP($A56, 'Step 2'!$A$3:$B$287,'Grouping 1'!D$3,FALSE)</f>
        <v>#REF!</v>
      </c>
      <c r="E56" s="26" t="e">
        <f>VLOOKUP($A56, 'Step 2'!$A$3:$B$287,'Grouping 1'!E$3,FALSE)</f>
        <v>#REF!</v>
      </c>
      <c r="F56" s="26"/>
      <c r="G56" s="26">
        <f>VLOOKUP($A56, 'Step 4'!$A$3:$B$287, 'Grouping 1'!G$3,FALSE)</f>
        <v>304</v>
      </c>
      <c r="H56" s="26" t="e">
        <f>VLOOKUP($A56, 'Step 4'!$A$3:$B$287, 'Grouping 1'!H$3,FALSE)</f>
        <v>#REF!</v>
      </c>
      <c r="I56" s="26" t="e">
        <f>VLOOKUP($A56, 'Step 4'!$A$3:$B$287, 'Grouping 1'!I$3,FALSE)</f>
        <v>#REF!</v>
      </c>
      <c r="J56" s="26" t="e">
        <f>VLOOKUP($A56, 'Step 4'!$A$3:$B$287, 'Grouping 1'!J$3,FALSE)</f>
        <v>#REF!</v>
      </c>
      <c r="K56" s="33"/>
      <c r="L56" s="41">
        <f t="shared" si="26"/>
        <v>5.3</v>
      </c>
      <c r="M56" s="41" t="e">
        <f t="shared" si="26"/>
        <v>#REF!</v>
      </c>
      <c r="N56" s="41" t="e">
        <f t="shared" si="26"/>
        <v>#REF!</v>
      </c>
      <c r="O56" s="41" t="e">
        <f t="shared" si="26"/>
        <v>#REF!</v>
      </c>
    </row>
    <row r="57" spans="1:15" s="41" customFormat="1" x14ac:dyDescent="0.25">
      <c r="A57" s="33" t="s">
        <v>154</v>
      </c>
      <c r="B57" s="26">
        <f>VLOOKUP($A57, 'Step 2'!$A$3:$B$287,'Grouping 1'!B$3,FALSE)</f>
        <v>3209</v>
      </c>
      <c r="C57" s="26" t="e">
        <f>VLOOKUP($A57, 'Step 2'!$A$3:$B$287,'Grouping 1'!C$3,FALSE)</f>
        <v>#REF!</v>
      </c>
      <c r="D57" s="26" t="e">
        <f>VLOOKUP($A57, 'Step 2'!$A$3:$B$287,'Grouping 1'!D$3,FALSE)</f>
        <v>#REF!</v>
      </c>
      <c r="E57" s="26" t="e">
        <f>VLOOKUP($A57, 'Step 2'!$A$3:$B$287,'Grouping 1'!E$3,FALSE)</f>
        <v>#REF!</v>
      </c>
      <c r="F57" s="26"/>
      <c r="G57" s="26">
        <f>VLOOKUP($A57, 'Step 4'!$A$3:$B$287, 'Grouping 1'!G$3,FALSE)</f>
        <v>219</v>
      </c>
      <c r="H57" s="26" t="e">
        <f>VLOOKUP($A57, 'Step 4'!$A$3:$B$287, 'Grouping 1'!H$3,FALSE)</f>
        <v>#REF!</v>
      </c>
      <c r="I57" s="26" t="e">
        <f>VLOOKUP($A57, 'Step 4'!$A$3:$B$287, 'Grouping 1'!I$3,FALSE)</f>
        <v>#REF!</v>
      </c>
      <c r="J57" s="26" t="e">
        <f>VLOOKUP($A57, 'Step 4'!$A$3:$B$287, 'Grouping 1'!J$3,FALSE)</f>
        <v>#REF!</v>
      </c>
      <c r="K57" s="33"/>
      <c r="L57" s="41">
        <f t="shared" si="26"/>
        <v>6.8</v>
      </c>
      <c r="M57" s="41" t="e">
        <f t="shared" si="26"/>
        <v>#REF!</v>
      </c>
      <c r="N57" s="41" t="e">
        <f t="shared" si="26"/>
        <v>#REF!</v>
      </c>
      <c r="O57" s="41" t="e">
        <f t="shared" si="26"/>
        <v>#REF!</v>
      </c>
    </row>
    <row r="58" spans="1:15" s="41" customFormat="1" x14ac:dyDescent="0.25">
      <c r="B58" s="26"/>
      <c r="C58" s="26"/>
      <c r="D58" s="26"/>
      <c r="E58" s="26"/>
      <c r="F58" s="26"/>
      <c r="G58" s="26"/>
      <c r="H58" s="26"/>
      <c r="I58" s="26"/>
      <c r="J58" s="26"/>
    </row>
    <row r="59" spans="1:15" s="41" customFormat="1" x14ac:dyDescent="0.25">
      <c r="B59" s="26"/>
      <c r="C59" s="26"/>
      <c r="D59" s="26"/>
      <c r="E59" s="26"/>
      <c r="F59" s="26"/>
      <c r="G59" s="26"/>
      <c r="H59" s="26"/>
      <c r="I59" s="26"/>
      <c r="J59" s="26"/>
    </row>
    <row r="60" spans="1:15" s="41" customFormat="1" x14ac:dyDescent="0.25">
      <c r="B60" s="26"/>
      <c r="C60" s="26"/>
      <c r="D60" s="26"/>
      <c r="E60" s="26"/>
      <c r="F60" s="26"/>
      <c r="G60" s="26"/>
      <c r="H60" s="26"/>
      <c r="I60" s="26"/>
      <c r="J60" s="26"/>
    </row>
    <row r="61" spans="1:15" s="41" customFormat="1" x14ac:dyDescent="0.25">
      <c r="B61" s="26"/>
      <c r="C61" s="26"/>
      <c r="D61" s="26"/>
      <c r="E61" s="26"/>
      <c r="F61" s="26"/>
      <c r="G61" s="26"/>
      <c r="H61" s="26"/>
      <c r="I61" s="26"/>
      <c r="J61" s="26"/>
    </row>
    <row r="62" spans="1:15" s="41" customFormat="1" x14ac:dyDescent="0.25">
      <c r="B62" s="26"/>
      <c r="C62" s="26"/>
      <c r="D62" s="26"/>
      <c r="E62" s="26"/>
      <c r="F62" s="26"/>
      <c r="G62" s="26"/>
      <c r="H62" s="26"/>
      <c r="I62" s="26"/>
      <c r="J62" s="26"/>
    </row>
    <row r="63" spans="1:15" s="41" customFormat="1" x14ac:dyDescent="0.25">
      <c r="B63" s="26"/>
      <c r="C63" s="26"/>
      <c r="D63" s="26"/>
      <c r="E63" s="26"/>
      <c r="F63" s="26"/>
      <c r="G63" s="26"/>
      <c r="H63" s="26"/>
      <c r="I63" s="26"/>
      <c r="J63" s="26"/>
    </row>
    <row r="64" spans="1:15" s="41" customFormat="1" x14ac:dyDescent="0.25">
      <c r="B64" s="26"/>
      <c r="C64" s="26"/>
      <c r="D64" s="26"/>
      <c r="E64" s="26"/>
      <c r="F64" s="26"/>
      <c r="G64" s="26"/>
      <c r="H64" s="26"/>
      <c r="I64" s="26"/>
      <c r="J64" s="26"/>
    </row>
    <row r="65" spans="1:16" s="41" customFormat="1" x14ac:dyDescent="0.25">
      <c r="A65" s="33"/>
      <c r="B65" s="26"/>
      <c r="C65" s="26"/>
      <c r="D65" s="26"/>
      <c r="E65" s="26"/>
      <c r="F65" s="26"/>
      <c r="G65" s="26"/>
      <c r="H65" s="26"/>
      <c r="I65" s="26"/>
      <c r="J65" s="26"/>
      <c r="K65" s="33"/>
      <c r="L65" s="33"/>
      <c r="M65" s="33"/>
      <c r="N65" s="33"/>
      <c r="O65" s="33"/>
      <c r="P65" s="33"/>
    </row>
    <row r="66" spans="1:16" ht="15.75" thickBot="1" x14ac:dyDescent="0.3">
      <c r="L66" s="1" t="e">
        <f>#REF!</f>
        <v>#REF!</v>
      </c>
      <c r="M66" s="1" t="e">
        <f>#REF!</f>
        <v>#REF!</v>
      </c>
      <c r="N66" s="1" t="e">
        <f>#REF!</f>
        <v>#REF!</v>
      </c>
      <c r="O66" s="1" t="e">
        <f>#REF!</f>
        <v>#REF!</v>
      </c>
      <c r="P66" s="31" t="s">
        <v>37</v>
      </c>
    </row>
    <row r="67" spans="1:16" ht="15.75" thickTop="1" x14ac:dyDescent="0.25"/>
  </sheetData>
  <autoFilter ref="A7:Q24"/>
  <conditionalFormatting sqref="L3:O7">
    <cfRule type="cellIs" dxfId="10" priority="21" operator="greaterThanOrEqual">
      <formula>#REF!</formula>
    </cfRule>
  </conditionalFormatting>
  <conditionalFormatting sqref="Q20">
    <cfRule type="duplicateValues" dxfId="9" priority="19"/>
  </conditionalFormatting>
  <conditionalFormatting sqref="L30:O33 L8:O25 L54:O57 L37:O42 L44:O51">
    <cfRule type="cellIs" dxfId="8" priority="18" operator="greaterThanOrEqual">
      <formula>L$66</formula>
    </cfRule>
  </conditionalFormatting>
  <conditionalFormatting sqref="A21">
    <cfRule type="duplicateValues" dxfId="7" priority="14"/>
  </conditionalFormatting>
  <conditionalFormatting sqref="Q21">
    <cfRule type="duplicateValues" dxfId="6" priority="13"/>
  </conditionalFormatting>
  <conditionalFormatting sqref="R21">
    <cfRule type="duplicateValues" dxfId="5" priority="12"/>
  </conditionalFormatting>
  <conditionalFormatting sqref="A22">
    <cfRule type="duplicateValues" dxfId="4" priority="7"/>
  </conditionalFormatting>
  <conditionalFormatting sqref="T21">
    <cfRule type="duplicateValues" dxfId="3" priority="11"/>
  </conditionalFormatting>
  <conditionalFormatting sqref="T22">
    <cfRule type="duplicateValues" dxfId="2" priority="10"/>
  </conditionalFormatting>
  <conditionalFormatting sqref="R16 R4:R8 A8:A20 R10:R14 A26:A31 A34:A36 A52:A53 A58:A66">
    <cfRule type="duplicateValues" dxfId="1" priority="101"/>
  </conditionalFormatting>
  <conditionalFormatting sqref="A8:A20">
    <cfRule type="duplicateValues" dxfId="0" priority="10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7"/>
  <sheetViews>
    <sheetView zoomScale="90" zoomScaleNormal="90" workbookViewId="0">
      <selection activeCell="K13" sqref="K13"/>
    </sheetView>
  </sheetViews>
  <sheetFormatPr defaultColWidth="8.85546875" defaultRowHeight="15" x14ac:dyDescent="0.25"/>
  <cols>
    <col min="1" max="1" width="9.5703125" style="19" customWidth="1"/>
    <col min="2" max="2" width="10.42578125" style="19" customWidth="1"/>
    <col min="3" max="5" width="11.5703125" style="19" customWidth="1"/>
    <col min="6" max="6" width="8.7109375" style="19" customWidth="1"/>
    <col min="7" max="7" width="7.7109375" style="87" customWidth="1"/>
    <col min="8" max="8" width="17.42578125" style="87" customWidth="1"/>
    <col min="9" max="9" width="15.140625" style="87" customWidth="1"/>
    <col min="10" max="10" width="13.85546875" style="128" customWidth="1"/>
    <col min="11" max="11" width="12.5703125" style="128" customWidth="1"/>
    <col min="12" max="12" width="18.42578125" style="128" customWidth="1"/>
    <col min="13" max="13" width="19.140625" style="128" customWidth="1"/>
    <col min="14" max="14" width="8.85546875" style="76"/>
    <col min="15" max="15" width="11.140625" style="76" customWidth="1"/>
    <col min="16" max="16" width="12.7109375" style="76" customWidth="1"/>
    <col min="17" max="17" width="9.85546875" style="76" customWidth="1"/>
    <col min="18" max="16384" width="8.85546875" style="76"/>
  </cols>
  <sheetData>
    <row r="1" spans="1:13" s="11" customFormat="1" x14ac:dyDescent="0.25">
      <c r="A1" s="130" t="s">
        <v>18</v>
      </c>
      <c r="B1" s="131"/>
      <c r="C1" s="131"/>
      <c r="D1" s="131"/>
      <c r="E1" s="131"/>
      <c r="F1" s="131"/>
      <c r="G1" s="77"/>
      <c r="I1" s="11" t="s">
        <v>497</v>
      </c>
      <c r="J1" s="9"/>
      <c r="K1" s="9"/>
      <c r="L1" s="9"/>
      <c r="M1" s="9"/>
    </row>
    <row r="2" spans="1:13" s="12" customFormat="1" x14ac:dyDescent="0.25">
      <c r="A2" s="130" t="s">
        <v>19</v>
      </c>
      <c r="B2" s="131"/>
      <c r="C2" s="131"/>
      <c r="D2" s="131"/>
      <c r="E2" s="131"/>
      <c r="F2" s="131"/>
      <c r="G2" s="77"/>
      <c r="H2" s="77"/>
      <c r="I2" s="11" t="s">
        <v>498</v>
      </c>
      <c r="J2" s="8"/>
      <c r="K2" s="8"/>
      <c r="L2" s="8"/>
      <c r="M2" s="8"/>
    </row>
    <row r="3" spans="1:13" s="12" customFormat="1" ht="15" customHeight="1" x14ac:dyDescent="0.25">
      <c r="A3" s="131"/>
      <c r="B3" s="131"/>
      <c r="C3" s="131"/>
      <c r="D3" s="131"/>
      <c r="E3" s="131"/>
      <c r="F3" s="131"/>
      <c r="G3" s="77"/>
      <c r="H3" s="77"/>
      <c r="I3" s="77" t="s">
        <v>499</v>
      </c>
      <c r="J3" s="8"/>
      <c r="K3" s="8"/>
      <c r="L3" s="8"/>
      <c r="M3" s="8"/>
    </row>
    <row r="4" spans="1:13" s="12" customFormat="1" ht="15" customHeight="1" x14ac:dyDescent="0.25">
      <c r="A4" s="132" t="s">
        <v>20</v>
      </c>
      <c r="B4" s="133" t="s">
        <v>21</v>
      </c>
      <c r="C4" s="131"/>
      <c r="D4" s="131"/>
      <c r="E4" s="131"/>
      <c r="F4" s="131"/>
      <c r="G4" s="77"/>
      <c r="H4" s="77"/>
      <c r="I4" s="77" t="s">
        <v>500</v>
      </c>
      <c r="J4" s="8"/>
      <c r="K4" s="8"/>
      <c r="L4" s="8"/>
      <c r="M4" s="8"/>
    </row>
    <row r="5" spans="1:13" s="12" customFormat="1" ht="15" customHeight="1" x14ac:dyDescent="0.25">
      <c r="A5" s="132" t="s">
        <v>22</v>
      </c>
      <c r="B5" s="131"/>
      <c r="C5" s="131"/>
      <c r="D5" s="131"/>
      <c r="E5" s="131"/>
      <c r="F5" s="131"/>
      <c r="G5" s="77"/>
      <c r="H5" s="77"/>
      <c r="I5" s="77" t="s">
        <v>501</v>
      </c>
      <c r="J5" s="8"/>
      <c r="K5" s="8"/>
      <c r="L5" s="8"/>
      <c r="M5" s="8"/>
    </row>
    <row r="6" spans="1:13" s="12" customFormat="1" ht="15" customHeight="1" x14ac:dyDescent="0.25">
      <c r="A6" s="132" t="s">
        <v>23</v>
      </c>
      <c r="B6" s="133" t="s">
        <v>24</v>
      </c>
      <c r="C6" s="131"/>
      <c r="D6" s="131"/>
      <c r="E6" s="131"/>
      <c r="F6" s="131"/>
      <c r="G6" s="77"/>
      <c r="H6" s="134"/>
      <c r="I6" s="77"/>
      <c r="J6" s="8"/>
      <c r="K6" s="8"/>
      <c r="L6" s="8"/>
      <c r="M6" s="8"/>
    </row>
    <row r="7" spans="1:13" s="12" customFormat="1" ht="15" customHeight="1" x14ac:dyDescent="0.25">
      <c r="A7" s="132" t="s">
        <v>25</v>
      </c>
      <c r="B7" s="133" t="s">
        <v>481</v>
      </c>
      <c r="C7" s="131"/>
      <c r="D7" s="131"/>
      <c r="E7" s="131"/>
      <c r="F7" s="131"/>
      <c r="G7" s="77"/>
      <c r="H7" s="77"/>
      <c r="I7" s="77"/>
      <c r="J7" s="8"/>
      <c r="K7" s="8"/>
      <c r="L7" s="8"/>
      <c r="M7" s="8"/>
    </row>
    <row r="8" spans="1:13" s="12" customFormat="1" ht="15" customHeight="1" x14ac:dyDescent="0.25">
      <c r="A8" s="132" t="s">
        <v>27</v>
      </c>
      <c r="B8" s="133" t="s">
        <v>28</v>
      </c>
      <c r="C8" s="131"/>
      <c r="D8" s="131"/>
      <c r="E8" s="131"/>
      <c r="F8" s="131"/>
      <c r="G8" s="77"/>
      <c r="H8" s="77"/>
      <c r="I8" s="77"/>
      <c r="J8" s="8"/>
      <c r="K8" s="8"/>
      <c r="L8" s="8"/>
      <c r="M8" s="8"/>
    </row>
    <row r="9" spans="1:13" s="12" customFormat="1" ht="14.45" customHeight="1" x14ac:dyDescent="0.25">
      <c r="A9" s="132" t="s">
        <v>29</v>
      </c>
      <c r="B9" s="133" t="s">
        <v>30</v>
      </c>
      <c r="C9" s="131"/>
      <c r="D9" s="131"/>
      <c r="E9" s="131"/>
      <c r="F9" s="131"/>
      <c r="G9" s="77"/>
      <c r="H9" s="77"/>
      <c r="I9" s="77"/>
      <c r="J9" s="8"/>
      <c r="K9" s="8"/>
      <c r="L9" s="8"/>
      <c r="M9" s="8"/>
    </row>
    <row r="10" spans="1:13" s="11" customFormat="1" x14ac:dyDescent="0.25">
      <c r="A10" s="132" t="s">
        <v>31</v>
      </c>
      <c r="B10" s="129" t="s">
        <v>502</v>
      </c>
      <c r="C10" s="131"/>
      <c r="D10" s="131"/>
      <c r="E10" s="131"/>
      <c r="F10" s="131"/>
      <c r="G10" s="77"/>
      <c r="I10" s="9"/>
      <c r="J10" s="9"/>
      <c r="K10" s="9"/>
      <c r="L10" s="9"/>
      <c r="M10" s="10"/>
    </row>
    <row r="11" spans="1:13" s="11" customFormat="1" x14ac:dyDescent="0.25">
      <c r="A11" s="78" t="s">
        <v>13</v>
      </c>
      <c r="B11" s="129"/>
      <c r="C11" s="128"/>
      <c r="D11" s="128"/>
      <c r="E11" s="128"/>
      <c r="F11" s="128"/>
      <c r="G11" s="77"/>
      <c r="H11" s="14" t="s">
        <v>482</v>
      </c>
      <c r="I11" s="9"/>
      <c r="J11" s="9"/>
      <c r="K11" s="9"/>
      <c r="L11" s="9"/>
      <c r="M11" s="10"/>
    </row>
    <row r="12" spans="1:13" s="11" customFormat="1" ht="37.9" customHeight="1" thickBot="1" x14ac:dyDescent="0.3">
      <c r="A12" s="15" t="s">
        <v>32</v>
      </c>
      <c r="B12" s="15" t="s">
        <v>33</v>
      </c>
      <c r="C12" s="16" t="s">
        <v>26</v>
      </c>
      <c r="D12" s="16" t="s">
        <v>34</v>
      </c>
      <c r="E12" s="16" t="s">
        <v>483</v>
      </c>
      <c r="F12" s="9"/>
      <c r="G12" s="9"/>
      <c r="H12" s="79" t="s">
        <v>35</v>
      </c>
      <c r="I12" s="79" t="s">
        <v>36</v>
      </c>
      <c r="J12" s="79" t="s">
        <v>26</v>
      </c>
      <c r="K12" s="79" t="s">
        <v>34</v>
      </c>
      <c r="L12" s="79" t="s">
        <v>484</v>
      </c>
      <c r="M12" s="79" t="s">
        <v>485</v>
      </c>
    </row>
    <row r="13" spans="1:13" s="11" customFormat="1" ht="15.75" thickTop="1" x14ac:dyDescent="0.25">
      <c r="A13" s="10">
        <v>2016</v>
      </c>
      <c r="B13" s="17" t="s">
        <v>38</v>
      </c>
      <c r="C13" s="135">
        <v>157347</v>
      </c>
      <c r="D13" s="135">
        <v>8309</v>
      </c>
      <c r="E13" s="136">
        <v>5.3</v>
      </c>
      <c r="F13" s="9"/>
      <c r="G13" s="80"/>
      <c r="H13" s="81">
        <v>42370</v>
      </c>
      <c r="I13" s="81">
        <v>43070</v>
      </c>
      <c r="J13" s="82">
        <f>SUM(C13:C36)</f>
        <v>3834083</v>
      </c>
      <c r="K13" s="82">
        <f>SUM(D13:D36)</f>
        <v>176799</v>
      </c>
      <c r="L13" s="18">
        <f>ROUND(TRUNC((K13/J13),4)*100,1)</f>
        <v>4.5999999999999996</v>
      </c>
      <c r="M13" s="18">
        <f>ROUND(120*TRUNC(K13/J13,4),1)</f>
        <v>5.5</v>
      </c>
    </row>
    <row r="14" spans="1:13" s="11" customFormat="1" x14ac:dyDescent="0.25">
      <c r="A14" s="10">
        <v>2016</v>
      </c>
      <c r="B14" s="17" t="s">
        <v>39</v>
      </c>
      <c r="C14" s="135">
        <v>158279</v>
      </c>
      <c r="D14" s="135">
        <v>8219</v>
      </c>
      <c r="E14" s="136">
        <v>5.2</v>
      </c>
      <c r="F14" s="9"/>
      <c r="G14" s="80"/>
      <c r="H14" s="81">
        <v>42401</v>
      </c>
      <c r="I14" s="81">
        <v>43101</v>
      </c>
      <c r="J14" s="82">
        <f>SUM(C14:C37)</f>
        <v>3836773</v>
      </c>
      <c r="K14" s="82">
        <f>SUM(D14:D37)</f>
        <v>175679</v>
      </c>
      <c r="L14" s="18">
        <f>ROUND(TRUNC((K14/J14),4)*100,1)</f>
        <v>4.5999999999999996</v>
      </c>
      <c r="M14" s="18">
        <f>ROUND(120*TRUNC(K14/J14,4),1)</f>
        <v>5.5</v>
      </c>
    </row>
    <row r="15" spans="1:13" s="11" customFormat="1" x14ac:dyDescent="0.25">
      <c r="A15" s="10">
        <v>2016</v>
      </c>
      <c r="B15" s="17" t="s">
        <v>40</v>
      </c>
      <c r="C15" s="135">
        <v>158854</v>
      </c>
      <c r="D15" s="135">
        <v>8116</v>
      </c>
      <c r="E15" s="136">
        <v>5.0999999999999996</v>
      </c>
      <c r="F15" s="9"/>
      <c r="G15" s="80"/>
      <c r="H15" s="81"/>
      <c r="I15" s="9"/>
      <c r="J15" s="9"/>
      <c r="K15" s="9"/>
      <c r="L15" s="9"/>
      <c r="M15" s="9"/>
    </row>
    <row r="16" spans="1:13" x14ac:dyDescent="0.25">
      <c r="A16" s="10">
        <v>2016</v>
      </c>
      <c r="B16" s="17" t="s">
        <v>41</v>
      </c>
      <c r="C16" s="135">
        <v>158488</v>
      </c>
      <c r="D16" s="135">
        <v>7413</v>
      </c>
      <c r="E16" s="136">
        <v>4.7</v>
      </c>
      <c r="G16" s="80"/>
      <c r="H16" s="81"/>
      <c r="I16" s="83"/>
    </row>
    <row r="17" spans="1:13" x14ac:dyDescent="0.25">
      <c r="A17" s="10">
        <v>2016</v>
      </c>
      <c r="B17" s="17" t="s">
        <v>42</v>
      </c>
      <c r="C17" s="135">
        <v>158800</v>
      </c>
      <c r="D17" s="135">
        <v>7207</v>
      </c>
      <c r="E17" s="136">
        <v>4.5</v>
      </c>
      <c r="G17" s="80"/>
      <c r="H17" s="81"/>
      <c r="I17" s="81"/>
      <c r="J17" s="82"/>
      <c r="K17" s="82"/>
      <c r="L17" s="18"/>
      <c r="M17" s="18"/>
    </row>
    <row r="18" spans="1:13" x14ac:dyDescent="0.25">
      <c r="A18" s="10">
        <v>2016</v>
      </c>
      <c r="B18" s="17" t="s">
        <v>43</v>
      </c>
      <c r="C18" s="135">
        <v>160135</v>
      </c>
      <c r="D18" s="135">
        <v>8144</v>
      </c>
      <c r="E18" s="136">
        <v>5.0999999999999996</v>
      </c>
      <c r="G18" s="80"/>
      <c r="H18" s="83"/>
      <c r="I18" s="83"/>
    </row>
    <row r="19" spans="1:13" x14ac:dyDescent="0.25">
      <c r="A19" s="10">
        <v>2016</v>
      </c>
      <c r="B19" s="17" t="s">
        <v>44</v>
      </c>
      <c r="C19" s="135">
        <v>160705</v>
      </c>
      <c r="D19" s="135">
        <v>8267</v>
      </c>
      <c r="E19" s="136">
        <v>5.0999999999999996</v>
      </c>
      <c r="G19" s="80"/>
      <c r="H19" s="83"/>
      <c r="I19" s="83"/>
    </row>
    <row r="20" spans="1:13" s="28" customFormat="1" x14ac:dyDescent="0.25">
      <c r="A20" s="13">
        <v>2016</v>
      </c>
      <c r="B20" s="84" t="s">
        <v>45</v>
      </c>
      <c r="C20" s="135">
        <v>159800</v>
      </c>
      <c r="D20" s="135">
        <v>7996</v>
      </c>
      <c r="E20" s="136">
        <v>5</v>
      </c>
      <c r="F20" s="85"/>
      <c r="G20" s="80"/>
      <c r="H20" s="86"/>
      <c r="I20" s="86"/>
      <c r="J20" s="69"/>
      <c r="K20" s="69"/>
      <c r="L20" s="69"/>
      <c r="M20" s="69"/>
    </row>
    <row r="21" spans="1:13" s="28" customFormat="1" x14ac:dyDescent="0.25">
      <c r="A21" s="10">
        <v>2016</v>
      </c>
      <c r="B21" s="17" t="s">
        <v>46</v>
      </c>
      <c r="C21" s="135">
        <v>159636</v>
      </c>
      <c r="D21" s="135">
        <v>7658</v>
      </c>
      <c r="E21" s="136">
        <v>4.8</v>
      </c>
      <c r="F21" s="85"/>
      <c r="G21" s="80"/>
      <c r="H21" s="86"/>
      <c r="I21" s="86"/>
      <c r="J21" s="69"/>
      <c r="K21" s="69"/>
      <c r="L21" s="69"/>
      <c r="M21" s="69"/>
    </row>
    <row r="22" spans="1:13" x14ac:dyDescent="0.25">
      <c r="A22" s="10">
        <v>2016</v>
      </c>
      <c r="B22" s="17" t="s">
        <v>47</v>
      </c>
      <c r="C22" s="135">
        <v>159783</v>
      </c>
      <c r="D22" s="135">
        <v>7447</v>
      </c>
      <c r="E22" s="136">
        <v>4.7</v>
      </c>
      <c r="G22" s="83"/>
      <c r="H22" s="83"/>
      <c r="I22" s="83"/>
    </row>
    <row r="23" spans="1:13" x14ac:dyDescent="0.25">
      <c r="A23" s="10">
        <v>2016</v>
      </c>
      <c r="B23" s="17" t="s">
        <v>48</v>
      </c>
      <c r="C23" s="135">
        <v>159451</v>
      </c>
      <c r="D23" s="135">
        <v>7066</v>
      </c>
      <c r="E23" s="136">
        <v>4.4000000000000004</v>
      </c>
      <c r="G23" s="83"/>
      <c r="H23" s="83"/>
      <c r="I23" s="83"/>
    </row>
    <row r="24" spans="1:13" x14ac:dyDescent="0.25">
      <c r="A24" s="10">
        <v>2016</v>
      </c>
      <c r="B24" s="17" t="s">
        <v>49</v>
      </c>
      <c r="C24" s="135">
        <v>158968</v>
      </c>
      <c r="D24" s="135">
        <v>7170</v>
      </c>
      <c r="E24" s="136">
        <v>4.5</v>
      </c>
      <c r="G24" s="83"/>
      <c r="H24" s="83"/>
      <c r="I24" s="83"/>
    </row>
    <row r="25" spans="1:13" x14ac:dyDescent="0.25">
      <c r="A25" s="10">
        <v>2017</v>
      </c>
      <c r="B25" s="17" t="s">
        <v>38</v>
      </c>
      <c r="C25" s="135">
        <v>158676</v>
      </c>
      <c r="D25" s="135">
        <v>8149</v>
      </c>
      <c r="E25" s="136">
        <v>5.0999999999999996</v>
      </c>
      <c r="G25" s="83"/>
      <c r="H25" s="83"/>
      <c r="I25" s="83"/>
    </row>
    <row r="26" spans="1:13" x14ac:dyDescent="0.25">
      <c r="A26" s="10">
        <v>2017</v>
      </c>
      <c r="B26" s="17" t="s">
        <v>39</v>
      </c>
      <c r="C26" s="135">
        <v>159482</v>
      </c>
      <c r="D26" s="135">
        <v>7887</v>
      </c>
      <c r="E26" s="136">
        <v>4.9000000000000004</v>
      </c>
    </row>
    <row r="27" spans="1:13" x14ac:dyDescent="0.25">
      <c r="A27" s="10">
        <v>2017</v>
      </c>
      <c r="B27" s="17" t="s">
        <v>40</v>
      </c>
      <c r="C27" s="135">
        <v>159912</v>
      </c>
      <c r="D27" s="135">
        <v>7284</v>
      </c>
      <c r="E27" s="136">
        <v>4.5999999999999996</v>
      </c>
    </row>
    <row r="28" spans="1:13" x14ac:dyDescent="0.25">
      <c r="A28" s="10">
        <v>2017</v>
      </c>
      <c r="B28" s="17" t="s">
        <v>41</v>
      </c>
      <c r="C28" s="135">
        <v>159817</v>
      </c>
      <c r="D28" s="135">
        <v>6555</v>
      </c>
      <c r="E28" s="136">
        <v>4.0999999999999996</v>
      </c>
    </row>
    <row r="29" spans="1:13" x14ac:dyDescent="0.25">
      <c r="A29" s="10">
        <v>2017</v>
      </c>
      <c r="B29" s="17" t="s">
        <v>42</v>
      </c>
      <c r="C29" s="135">
        <v>159979</v>
      </c>
      <c r="D29" s="135">
        <v>6572</v>
      </c>
      <c r="E29" s="136">
        <v>4.0999999999999996</v>
      </c>
    </row>
    <row r="30" spans="1:13" x14ac:dyDescent="0.25">
      <c r="A30" s="10">
        <v>2017</v>
      </c>
      <c r="B30" s="17" t="s">
        <v>43</v>
      </c>
      <c r="C30" s="135">
        <v>161337</v>
      </c>
      <c r="D30" s="135">
        <v>7250</v>
      </c>
      <c r="E30" s="136">
        <v>4.5</v>
      </c>
    </row>
    <row r="31" spans="1:13" x14ac:dyDescent="0.25">
      <c r="A31" s="10">
        <v>2017</v>
      </c>
      <c r="B31" s="17" t="s">
        <v>44</v>
      </c>
      <c r="C31" s="135">
        <v>161911</v>
      </c>
      <c r="D31" s="135">
        <v>7441</v>
      </c>
      <c r="E31" s="136">
        <v>4.5999999999999996</v>
      </c>
    </row>
    <row r="32" spans="1:13" x14ac:dyDescent="0.25">
      <c r="A32" s="10">
        <v>2017</v>
      </c>
      <c r="B32" s="17" t="s">
        <v>45</v>
      </c>
      <c r="C32" s="135">
        <v>160863</v>
      </c>
      <c r="D32" s="135">
        <v>7287</v>
      </c>
      <c r="E32" s="136">
        <v>4.5</v>
      </c>
    </row>
    <row r="33" spans="1:5" x14ac:dyDescent="0.25">
      <c r="A33" s="10">
        <v>2017</v>
      </c>
      <c r="B33" s="17" t="s">
        <v>46</v>
      </c>
      <c r="C33" s="135">
        <v>161049</v>
      </c>
      <c r="D33" s="135">
        <v>6556</v>
      </c>
      <c r="E33" s="136">
        <v>4.0999999999999996</v>
      </c>
    </row>
    <row r="34" spans="1:5" x14ac:dyDescent="0.25">
      <c r="A34" s="10">
        <v>2017</v>
      </c>
      <c r="B34" s="17" t="s">
        <v>47</v>
      </c>
      <c r="C34" s="135">
        <v>160465</v>
      </c>
      <c r="D34" s="135">
        <v>6242</v>
      </c>
      <c r="E34" s="136">
        <v>3.9</v>
      </c>
    </row>
    <row r="35" spans="1:5" x14ac:dyDescent="0.25">
      <c r="A35" s="10">
        <v>2017</v>
      </c>
      <c r="B35" s="17" t="s">
        <v>48</v>
      </c>
      <c r="C35" s="135">
        <v>160466</v>
      </c>
      <c r="D35" s="135">
        <v>6286</v>
      </c>
      <c r="E35" s="136">
        <v>3.9</v>
      </c>
    </row>
    <row r="36" spans="1:5" x14ac:dyDescent="0.25">
      <c r="A36" s="10">
        <v>2017</v>
      </c>
      <c r="B36" s="17" t="s">
        <v>49</v>
      </c>
      <c r="C36" s="135">
        <v>159880</v>
      </c>
      <c r="D36" s="135">
        <v>6278</v>
      </c>
      <c r="E36" s="136">
        <v>3.9</v>
      </c>
    </row>
    <row r="37" spans="1:5" x14ac:dyDescent="0.25">
      <c r="A37" s="10">
        <v>2018</v>
      </c>
      <c r="B37" s="17" t="s">
        <v>38</v>
      </c>
      <c r="C37" s="135">
        <v>160037</v>
      </c>
      <c r="D37" s="135">
        <v>7189</v>
      </c>
      <c r="E37" s="136">
        <v>4.5</v>
      </c>
    </row>
  </sheetData>
  <hyperlinks>
    <hyperlink ref="A10" r:id="rId1" display="http://www.bls.gov/webapps/legacy/cpsatab1.htm"/>
    <hyperlink ref="A11" r:id="rId2"/>
  </hyperlinks>
  <pageMargins left="0.7" right="0.7" top="0.75" bottom="0.75" header="0.3" footer="0.3"/>
  <pageSetup paperSize="0"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8"/>
  <sheetViews>
    <sheetView topLeftCell="A172" workbookViewId="0">
      <selection activeCell="A3" sqref="A3"/>
    </sheetView>
  </sheetViews>
  <sheetFormatPr defaultRowHeight="15" x14ac:dyDescent="0.25"/>
  <cols>
    <col min="1" max="1" width="23.5703125" customWidth="1"/>
    <col min="2" max="25" width="11.7109375" bestFit="1" customWidth="1"/>
  </cols>
  <sheetData>
    <row r="1" spans="1:25" s="1" customFormat="1" x14ac:dyDescent="0.25">
      <c r="A1" s="47" t="s">
        <v>336</v>
      </c>
    </row>
    <row r="2" spans="1:25" s="5" customFormat="1" x14ac:dyDescent="0.25">
      <c r="A2" s="88" t="s">
        <v>14</v>
      </c>
      <c r="B2" s="89">
        <v>42370</v>
      </c>
      <c r="C2" s="89">
        <v>42401</v>
      </c>
      <c r="D2" s="89">
        <v>42430</v>
      </c>
      <c r="E2" s="89">
        <v>42461</v>
      </c>
      <c r="F2" s="89">
        <v>42491</v>
      </c>
      <c r="G2" s="89">
        <v>42522</v>
      </c>
      <c r="H2" s="89">
        <v>42552</v>
      </c>
      <c r="I2" s="89">
        <v>42583</v>
      </c>
      <c r="J2" s="89">
        <v>42614</v>
      </c>
      <c r="K2" s="89">
        <v>42644</v>
      </c>
      <c r="L2" s="89">
        <v>42675</v>
      </c>
      <c r="M2" s="89">
        <v>42705</v>
      </c>
      <c r="N2" s="89">
        <v>42736</v>
      </c>
      <c r="O2" s="89">
        <v>42767</v>
      </c>
      <c r="P2" s="89">
        <v>42795</v>
      </c>
      <c r="Q2" s="89">
        <v>42826</v>
      </c>
      <c r="R2" s="89">
        <v>42856</v>
      </c>
      <c r="S2" s="89">
        <v>42887</v>
      </c>
      <c r="T2" s="89">
        <v>42917</v>
      </c>
      <c r="U2" s="89">
        <v>42948</v>
      </c>
      <c r="V2" s="89">
        <v>42979</v>
      </c>
      <c r="W2" s="89">
        <v>43009</v>
      </c>
      <c r="X2" s="89">
        <v>43040</v>
      </c>
      <c r="Y2" s="89">
        <v>43070</v>
      </c>
    </row>
    <row r="3" spans="1:25" x14ac:dyDescent="0.25">
      <c r="A3" s="26" t="s">
        <v>51</v>
      </c>
      <c r="B3" s="26">
        <v>20432</v>
      </c>
      <c r="C3" s="26">
        <v>20380</v>
      </c>
      <c r="D3" s="26">
        <v>20590</v>
      </c>
      <c r="E3" s="26">
        <v>20703</v>
      </c>
      <c r="F3" s="26">
        <v>21183</v>
      </c>
      <c r="G3" s="26">
        <v>21542</v>
      </c>
      <c r="H3" s="26">
        <v>21738</v>
      </c>
      <c r="I3" s="26">
        <v>21618</v>
      </c>
      <c r="J3" s="26">
        <v>20832</v>
      </c>
      <c r="K3" s="26">
        <v>21040</v>
      </c>
      <c r="L3" s="26">
        <v>20982</v>
      </c>
      <c r="M3" s="26">
        <v>20688</v>
      </c>
      <c r="N3" s="26">
        <v>20719</v>
      </c>
      <c r="O3" s="26">
        <v>20695</v>
      </c>
      <c r="P3" s="26">
        <v>20850</v>
      </c>
      <c r="Q3" s="26">
        <v>20623</v>
      </c>
      <c r="R3" s="26">
        <v>20949</v>
      </c>
      <c r="S3" s="26">
        <v>21187</v>
      </c>
      <c r="T3" s="26">
        <v>21569</v>
      </c>
      <c r="U3" s="26">
        <v>21452</v>
      </c>
      <c r="V3" s="26">
        <v>20672</v>
      </c>
      <c r="W3" s="26">
        <v>20978</v>
      </c>
      <c r="X3" s="26">
        <v>20990</v>
      </c>
      <c r="Y3" s="26">
        <v>20589</v>
      </c>
    </row>
    <row r="4" spans="1:25" x14ac:dyDescent="0.25">
      <c r="A4" s="26" t="s">
        <v>52</v>
      </c>
      <c r="B4" s="26">
        <v>807</v>
      </c>
      <c r="C4" s="26">
        <v>796</v>
      </c>
      <c r="D4" s="26">
        <v>806</v>
      </c>
      <c r="E4" s="26">
        <v>814</v>
      </c>
      <c r="F4" s="26">
        <v>854</v>
      </c>
      <c r="G4" s="26">
        <v>859</v>
      </c>
      <c r="H4" s="26">
        <v>877</v>
      </c>
      <c r="I4" s="26">
        <v>878</v>
      </c>
      <c r="J4" s="26">
        <v>812</v>
      </c>
      <c r="K4" s="26">
        <v>826</v>
      </c>
      <c r="L4" s="26">
        <v>828</v>
      </c>
      <c r="M4" s="26">
        <v>801</v>
      </c>
      <c r="N4" s="26">
        <v>796</v>
      </c>
      <c r="O4" s="26">
        <v>794</v>
      </c>
      <c r="P4" s="26">
        <v>802</v>
      </c>
      <c r="Q4" s="26">
        <v>794</v>
      </c>
      <c r="R4" s="26">
        <v>828</v>
      </c>
      <c r="S4" s="26">
        <v>835</v>
      </c>
      <c r="T4" s="26">
        <v>865</v>
      </c>
      <c r="U4" s="26">
        <v>862</v>
      </c>
      <c r="V4" s="26">
        <v>804</v>
      </c>
      <c r="W4" s="26">
        <v>830</v>
      </c>
      <c r="X4" s="26">
        <v>829</v>
      </c>
      <c r="Y4" s="26">
        <v>795</v>
      </c>
    </row>
    <row r="5" spans="1:25" x14ac:dyDescent="0.25">
      <c r="A5" s="26" t="s">
        <v>53</v>
      </c>
      <c r="B5" s="26">
        <v>511</v>
      </c>
      <c r="C5" s="26">
        <v>505</v>
      </c>
      <c r="D5" s="26">
        <v>510</v>
      </c>
      <c r="E5" s="26">
        <v>505</v>
      </c>
      <c r="F5" s="26">
        <v>505</v>
      </c>
      <c r="G5" s="26">
        <v>517</v>
      </c>
      <c r="H5" s="26">
        <v>517</v>
      </c>
      <c r="I5" s="26">
        <v>513</v>
      </c>
      <c r="J5" s="26">
        <v>499</v>
      </c>
      <c r="K5" s="26">
        <v>498</v>
      </c>
      <c r="L5" s="26">
        <v>505</v>
      </c>
      <c r="M5" s="26">
        <v>500</v>
      </c>
      <c r="N5" s="26">
        <v>506</v>
      </c>
      <c r="O5" s="26">
        <v>506</v>
      </c>
      <c r="P5" s="26">
        <v>506</v>
      </c>
      <c r="Q5" s="26">
        <v>500</v>
      </c>
      <c r="R5" s="26">
        <v>497</v>
      </c>
      <c r="S5" s="26">
        <v>504</v>
      </c>
      <c r="T5" s="26">
        <v>510</v>
      </c>
      <c r="U5" s="26">
        <v>513</v>
      </c>
      <c r="V5" s="26">
        <v>495</v>
      </c>
      <c r="W5" s="26">
        <v>505</v>
      </c>
      <c r="X5" s="26">
        <v>515</v>
      </c>
      <c r="Y5" s="26">
        <v>505</v>
      </c>
    </row>
    <row r="6" spans="1:25" x14ac:dyDescent="0.25">
      <c r="A6" s="26" t="s">
        <v>54</v>
      </c>
      <c r="B6" s="26">
        <v>1017</v>
      </c>
      <c r="C6" s="26">
        <v>1021</v>
      </c>
      <c r="D6" s="26">
        <v>1019</v>
      </c>
      <c r="E6" s="26">
        <v>1021</v>
      </c>
      <c r="F6" s="26">
        <v>987</v>
      </c>
      <c r="G6" s="26">
        <v>1007</v>
      </c>
      <c r="H6" s="26">
        <v>1023</v>
      </c>
      <c r="I6" s="26">
        <v>1017</v>
      </c>
      <c r="J6" s="26">
        <v>998</v>
      </c>
      <c r="K6" s="26">
        <v>993</v>
      </c>
      <c r="L6" s="26">
        <v>1003</v>
      </c>
      <c r="M6" s="26">
        <v>997</v>
      </c>
      <c r="N6" s="26">
        <v>1025</v>
      </c>
      <c r="O6" s="26">
        <v>1023</v>
      </c>
      <c r="P6" s="26">
        <v>1025</v>
      </c>
      <c r="Q6" s="26">
        <v>1018</v>
      </c>
      <c r="R6" s="26">
        <v>992</v>
      </c>
      <c r="S6" s="26">
        <v>1000</v>
      </c>
      <c r="T6" s="26">
        <v>1021</v>
      </c>
      <c r="U6" s="26">
        <v>1012</v>
      </c>
      <c r="V6" s="26">
        <v>1003</v>
      </c>
      <c r="W6" s="26">
        <v>1005</v>
      </c>
      <c r="X6" s="26">
        <v>1008</v>
      </c>
      <c r="Y6" s="26">
        <v>1007</v>
      </c>
    </row>
    <row r="7" spans="1:25" x14ac:dyDescent="0.25">
      <c r="A7" s="26" t="s">
        <v>55</v>
      </c>
      <c r="B7" s="26">
        <v>223</v>
      </c>
      <c r="C7" s="26">
        <v>220</v>
      </c>
      <c r="D7" s="26">
        <v>221</v>
      </c>
      <c r="E7" s="26">
        <v>208</v>
      </c>
      <c r="F7" s="26">
        <v>220</v>
      </c>
      <c r="G7" s="26">
        <v>222</v>
      </c>
      <c r="H7" s="26">
        <v>224</v>
      </c>
      <c r="I7" s="26">
        <v>223</v>
      </c>
      <c r="J7" s="26">
        <v>216</v>
      </c>
      <c r="K7" s="26">
        <v>213</v>
      </c>
      <c r="L7" s="26">
        <v>216</v>
      </c>
      <c r="M7" s="26">
        <v>216</v>
      </c>
      <c r="N7" s="26">
        <v>220</v>
      </c>
      <c r="O7" s="26">
        <v>217</v>
      </c>
      <c r="P7" s="26">
        <v>216</v>
      </c>
      <c r="Q7" s="26">
        <v>205</v>
      </c>
      <c r="R7" s="26">
        <v>214</v>
      </c>
      <c r="S7" s="26">
        <v>220</v>
      </c>
      <c r="T7" s="26">
        <v>221</v>
      </c>
      <c r="U7" s="26">
        <v>221</v>
      </c>
      <c r="V7" s="26">
        <v>214</v>
      </c>
      <c r="W7" s="26">
        <v>215</v>
      </c>
      <c r="X7" s="26">
        <v>219</v>
      </c>
      <c r="Y7" s="26">
        <v>224</v>
      </c>
    </row>
    <row r="8" spans="1:25" x14ac:dyDescent="0.25">
      <c r="A8" s="26" t="s">
        <v>56</v>
      </c>
      <c r="B8" s="26">
        <v>1323</v>
      </c>
      <c r="C8" s="26">
        <v>1326</v>
      </c>
      <c r="D8" s="26">
        <v>1322</v>
      </c>
      <c r="E8" s="26">
        <v>1240</v>
      </c>
      <c r="F8" s="26">
        <v>1261</v>
      </c>
      <c r="G8" s="26">
        <v>1320</v>
      </c>
      <c r="H8" s="26">
        <v>1344</v>
      </c>
      <c r="I8" s="26">
        <v>1335</v>
      </c>
      <c r="J8" s="26">
        <v>1291</v>
      </c>
      <c r="K8" s="26">
        <v>1288</v>
      </c>
      <c r="L8" s="26">
        <v>1288</v>
      </c>
      <c r="M8" s="26">
        <v>1313</v>
      </c>
      <c r="N8" s="26">
        <v>1323</v>
      </c>
      <c r="O8" s="26">
        <v>1322</v>
      </c>
      <c r="P8" s="26">
        <v>1313</v>
      </c>
      <c r="Q8" s="26">
        <v>1224</v>
      </c>
      <c r="R8" s="26">
        <v>1247</v>
      </c>
      <c r="S8" s="26">
        <v>1303</v>
      </c>
      <c r="T8" s="26">
        <v>1310</v>
      </c>
      <c r="U8" s="26">
        <v>1312</v>
      </c>
      <c r="V8" s="26">
        <v>1257</v>
      </c>
      <c r="W8" s="26">
        <v>1267</v>
      </c>
      <c r="X8" s="26">
        <v>1276</v>
      </c>
      <c r="Y8" s="26">
        <v>1305</v>
      </c>
    </row>
    <row r="9" spans="1:25" x14ac:dyDescent="0.25">
      <c r="A9" s="26" t="s">
        <v>57</v>
      </c>
      <c r="B9" s="26">
        <v>176</v>
      </c>
      <c r="C9" s="26">
        <v>176</v>
      </c>
      <c r="D9" s="26">
        <v>178</v>
      </c>
      <c r="E9" s="26">
        <v>173</v>
      </c>
      <c r="F9" s="26">
        <v>173</v>
      </c>
      <c r="G9" s="26">
        <v>180</v>
      </c>
      <c r="H9" s="26">
        <v>180</v>
      </c>
      <c r="I9" s="26">
        <v>177</v>
      </c>
      <c r="J9" s="26">
        <v>173</v>
      </c>
      <c r="K9" s="26">
        <v>174</v>
      </c>
      <c r="L9" s="26">
        <v>175</v>
      </c>
      <c r="M9" s="26">
        <v>178</v>
      </c>
      <c r="N9" s="26">
        <v>177</v>
      </c>
      <c r="O9" s="26">
        <v>178</v>
      </c>
      <c r="P9" s="26">
        <v>177</v>
      </c>
      <c r="Q9" s="26">
        <v>172</v>
      </c>
      <c r="R9" s="26">
        <v>173</v>
      </c>
      <c r="S9" s="26">
        <v>178</v>
      </c>
      <c r="T9" s="26">
        <v>177</v>
      </c>
      <c r="U9" s="26">
        <v>175</v>
      </c>
      <c r="V9" s="26">
        <v>170</v>
      </c>
      <c r="W9" s="26">
        <v>171</v>
      </c>
      <c r="X9" s="26">
        <v>172</v>
      </c>
      <c r="Y9" s="26">
        <v>171</v>
      </c>
    </row>
    <row r="10" spans="1:25" x14ac:dyDescent="0.25">
      <c r="A10" s="26" t="s">
        <v>58</v>
      </c>
      <c r="B10" s="26">
        <v>665</v>
      </c>
      <c r="C10" s="26">
        <v>666</v>
      </c>
      <c r="D10" s="26">
        <v>669</v>
      </c>
      <c r="E10" s="26">
        <v>680</v>
      </c>
      <c r="F10" s="26">
        <v>689</v>
      </c>
      <c r="G10" s="26">
        <v>697</v>
      </c>
      <c r="H10" s="26">
        <v>688</v>
      </c>
      <c r="I10" s="26">
        <v>679</v>
      </c>
      <c r="J10" s="26">
        <v>683</v>
      </c>
      <c r="K10" s="26">
        <v>686</v>
      </c>
      <c r="L10" s="26">
        <v>693</v>
      </c>
      <c r="M10" s="26">
        <v>682</v>
      </c>
      <c r="N10" s="26">
        <v>686</v>
      </c>
      <c r="O10" s="26">
        <v>692</v>
      </c>
      <c r="P10" s="26">
        <v>687</v>
      </c>
      <c r="Q10" s="26">
        <v>686</v>
      </c>
      <c r="R10" s="26">
        <v>685</v>
      </c>
      <c r="S10" s="26">
        <v>696</v>
      </c>
      <c r="T10" s="26">
        <v>682</v>
      </c>
      <c r="U10" s="26">
        <v>688</v>
      </c>
      <c r="V10" s="26">
        <v>686</v>
      </c>
      <c r="W10" s="26">
        <v>680</v>
      </c>
      <c r="X10" s="26">
        <v>692</v>
      </c>
      <c r="Y10" s="26">
        <v>676</v>
      </c>
    </row>
    <row r="11" spans="1:25" x14ac:dyDescent="0.25">
      <c r="A11" s="26" t="s">
        <v>59</v>
      </c>
      <c r="B11" s="26">
        <v>145</v>
      </c>
      <c r="C11" s="26">
        <v>143</v>
      </c>
      <c r="D11" s="26">
        <v>140</v>
      </c>
      <c r="E11" s="26">
        <v>130</v>
      </c>
      <c r="F11" s="26">
        <v>133</v>
      </c>
      <c r="G11" s="26">
        <v>137</v>
      </c>
      <c r="H11" s="26">
        <v>136</v>
      </c>
      <c r="I11" s="26">
        <v>134</v>
      </c>
      <c r="J11" s="26">
        <v>138</v>
      </c>
      <c r="K11" s="26">
        <v>134</v>
      </c>
      <c r="L11" s="26">
        <v>136</v>
      </c>
      <c r="M11" s="26">
        <v>139</v>
      </c>
      <c r="N11" s="26">
        <v>143</v>
      </c>
      <c r="O11" s="26">
        <v>142</v>
      </c>
      <c r="P11" s="26">
        <v>138</v>
      </c>
      <c r="Q11" s="26">
        <v>133</v>
      </c>
      <c r="R11" s="26">
        <v>134</v>
      </c>
      <c r="S11" s="26">
        <v>134</v>
      </c>
      <c r="T11" s="26">
        <v>133</v>
      </c>
      <c r="U11" s="26">
        <v>134</v>
      </c>
      <c r="V11" s="26">
        <v>134</v>
      </c>
      <c r="W11" s="26">
        <v>135</v>
      </c>
      <c r="X11" s="26">
        <v>133</v>
      </c>
      <c r="Y11" s="26">
        <v>142</v>
      </c>
    </row>
    <row r="12" spans="1:25" x14ac:dyDescent="0.25">
      <c r="A12" s="26" t="s">
        <v>60</v>
      </c>
      <c r="B12" s="26">
        <v>497</v>
      </c>
      <c r="C12" s="26">
        <v>495</v>
      </c>
      <c r="D12" s="26">
        <v>493</v>
      </c>
      <c r="E12" s="26">
        <v>440</v>
      </c>
      <c r="F12" s="26">
        <v>446</v>
      </c>
      <c r="G12" s="26">
        <v>464</v>
      </c>
      <c r="H12" s="26">
        <v>477</v>
      </c>
      <c r="I12" s="26">
        <v>484</v>
      </c>
      <c r="J12" s="26">
        <v>460</v>
      </c>
      <c r="K12" s="26">
        <v>466</v>
      </c>
      <c r="L12" s="26">
        <v>484</v>
      </c>
      <c r="M12" s="26">
        <v>500</v>
      </c>
      <c r="N12" s="26">
        <v>508</v>
      </c>
      <c r="O12" s="26">
        <v>504</v>
      </c>
      <c r="P12" s="26">
        <v>501</v>
      </c>
      <c r="Q12" s="26">
        <v>450</v>
      </c>
      <c r="R12" s="26">
        <v>444</v>
      </c>
      <c r="S12" s="26">
        <v>455</v>
      </c>
      <c r="T12" s="26">
        <v>465</v>
      </c>
      <c r="U12" s="26">
        <v>470</v>
      </c>
      <c r="V12" s="26">
        <v>455</v>
      </c>
      <c r="W12" s="26">
        <v>460</v>
      </c>
      <c r="X12" s="26">
        <v>479</v>
      </c>
      <c r="Y12" s="26">
        <v>489</v>
      </c>
    </row>
    <row r="13" spans="1:25" x14ac:dyDescent="0.25">
      <c r="A13" s="26" t="s">
        <v>61</v>
      </c>
      <c r="B13" s="26">
        <v>809</v>
      </c>
      <c r="C13" s="26">
        <v>804</v>
      </c>
      <c r="D13" s="26">
        <v>815</v>
      </c>
      <c r="E13" s="26">
        <v>807</v>
      </c>
      <c r="F13" s="26">
        <v>825</v>
      </c>
      <c r="G13" s="26">
        <v>842</v>
      </c>
      <c r="H13" s="26">
        <v>840</v>
      </c>
      <c r="I13" s="26">
        <v>836</v>
      </c>
      <c r="J13" s="26">
        <v>821</v>
      </c>
      <c r="K13" s="26">
        <v>824</v>
      </c>
      <c r="L13" s="26">
        <v>818</v>
      </c>
      <c r="M13" s="26">
        <v>808</v>
      </c>
      <c r="N13" s="26">
        <v>797</v>
      </c>
      <c r="O13" s="26">
        <v>804</v>
      </c>
      <c r="P13" s="26">
        <v>810</v>
      </c>
      <c r="Q13" s="26">
        <v>793</v>
      </c>
      <c r="R13" s="26">
        <v>806</v>
      </c>
      <c r="S13" s="26">
        <v>816</v>
      </c>
      <c r="T13" s="26">
        <v>814</v>
      </c>
      <c r="U13" s="26">
        <v>814</v>
      </c>
      <c r="V13" s="26">
        <v>794</v>
      </c>
      <c r="W13" s="26">
        <v>787</v>
      </c>
      <c r="X13" s="26">
        <v>781</v>
      </c>
      <c r="Y13" s="26">
        <v>771</v>
      </c>
    </row>
    <row r="14" spans="1:25" x14ac:dyDescent="0.25">
      <c r="A14" s="26" t="s">
        <v>62</v>
      </c>
      <c r="B14" s="26">
        <v>5117</v>
      </c>
      <c r="C14" s="26">
        <v>5110</v>
      </c>
      <c r="D14" s="26">
        <v>5090</v>
      </c>
      <c r="E14" s="26">
        <v>5050</v>
      </c>
      <c r="F14" s="26">
        <v>5064</v>
      </c>
      <c r="G14" s="26">
        <v>5148</v>
      </c>
      <c r="H14" s="26">
        <v>5154</v>
      </c>
      <c r="I14" s="26">
        <v>5108</v>
      </c>
      <c r="J14" s="26">
        <v>5089</v>
      </c>
      <c r="K14" s="26">
        <v>5081</v>
      </c>
      <c r="L14" s="26">
        <v>5100</v>
      </c>
      <c r="M14" s="26">
        <v>5123</v>
      </c>
      <c r="N14" s="26">
        <v>5207</v>
      </c>
      <c r="O14" s="26">
        <v>5211</v>
      </c>
      <c r="P14" s="26">
        <v>5216</v>
      </c>
      <c r="Q14" s="26">
        <v>5186</v>
      </c>
      <c r="R14" s="26">
        <v>5134</v>
      </c>
      <c r="S14" s="26">
        <v>5220</v>
      </c>
      <c r="T14" s="26">
        <v>5250</v>
      </c>
      <c r="U14" s="26">
        <v>5215</v>
      </c>
      <c r="V14" s="26">
        <v>5170</v>
      </c>
      <c r="W14" s="26">
        <v>5149</v>
      </c>
      <c r="X14" s="26">
        <v>5172</v>
      </c>
      <c r="Y14" s="26">
        <v>5197</v>
      </c>
    </row>
    <row r="15" spans="1:25" x14ac:dyDescent="0.25">
      <c r="A15" s="26" t="s">
        <v>63</v>
      </c>
      <c r="B15" s="26">
        <v>4965</v>
      </c>
      <c r="C15" s="26">
        <v>4968</v>
      </c>
      <c r="D15" s="26">
        <v>4933</v>
      </c>
      <c r="E15" s="26">
        <v>4899</v>
      </c>
      <c r="F15" s="26">
        <v>4940</v>
      </c>
      <c r="G15" s="26">
        <v>5049</v>
      </c>
      <c r="H15" s="26">
        <v>5053</v>
      </c>
      <c r="I15" s="26">
        <v>5001</v>
      </c>
      <c r="J15" s="26">
        <v>4970</v>
      </c>
      <c r="K15" s="26">
        <v>4970</v>
      </c>
      <c r="L15" s="26">
        <v>4973</v>
      </c>
      <c r="M15" s="26">
        <v>4988</v>
      </c>
      <c r="N15" s="26">
        <v>5057</v>
      </c>
      <c r="O15" s="26">
        <v>5049</v>
      </c>
      <c r="P15" s="26">
        <v>5057</v>
      </c>
      <c r="Q15" s="26">
        <v>5023</v>
      </c>
      <c r="R15" s="26">
        <v>5015</v>
      </c>
      <c r="S15" s="26">
        <v>5090</v>
      </c>
      <c r="T15" s="26">
        <v>5112</v>
      </c>
      <c r="U15" s="26">
        <v>5083</v>
      </c>
      <c r="V15" s="26">
        <v>5039</v>
      </c>
      <c r="W15" s="26">
        <v>5021</v>
      </c>
      <c r="X15" s="26">
        <v>5043</v>
      </c>
      <c r="Y15" s="26">
        <v>5038</v>
      </c>
    </row>
    <row r="16" spans="1:25" x14ac:dyDescent="0.25">
      <c r="A16" s="26" t="s">
        <v>64</v>
      </c>
      <c r="B16" s="26">
        <v>25390</v>
      </c>
      <c r="C16" s="26">
        <v>25410</v>
      </c>
      <c r="D16" s="26">
        <v>25408</v>
      </c>
      <c r="E16" s="26">
        <v>25236</v>
      </c>
      <c r="F16" s="26">
        <v>25490</v>
      </c>
      <c r="G16" s="26">
        <v>25955</v>
      </c>
      <c r="H16" s="26">
        <v>25996</v>
      </c>
      <c r="I16" s="26">
        <v>25788</v>
      </c>
      <c r="J16" s="26">
        <v>25593</v>
      </c>
      <c r="K16" s="26">
        <v>25584</v>
      </c>
      <c r="L16" s="26">
        <v>25587</v>
      </c>
      <c r="M16" s="26">
        <v>25602</v>
      </c>
      <c r="N16" s="26">
        <v>25867</v>
      </c>
      <c r="O16" s="26">
        <v>25864</v>
      </c>
      <c r="P16" s="26">
        <v>25985</v>
      </c>
      <c r="Q16" s="26">
        <v>25811</v>
      </c>
      <c r="R16" s="26">
        <v>25845</v>
      </c>
      <c r="S16" s="26">
        <v>26257</v>
      </c>
      <c r="T16" s="26">
        <v>26360</v>
      </c>
      <c r="U16" s="26">
        <v>26195</v>
      </c>
      <c r="V16" s="26">
        <v>25928</v>
      </c>
      <c r="W16" s="26">
        <v>25901</v>
      </c>
      <c r="X16" s="26">
        <v>26014</v>
      </c>
      <c r="Y16" s="26">
        <v>25976</v>
      </c>
    </row>
    <row r="17" spans="1:25" x14ac:dyDescent="0.25">
      <c r="A17" s="26" t="s">
        <v>65</v>
      </c>
      <c r="B17" s="26">
        <v>1271</v>
      </c>
      <c r="C17" s="26">
        <v>1274</v>
      </c>
      <c r="D17" s="26">
        <v>1264</v>
      </c>
      <c r="E17" s="26">
        <v>1248</v>
      </c>
      <c r="F17" s="26">
        <v>1240</v>
      </c>
      <c r="G17" s="26">
        <v>1262</v>
      </c>
      <c r="H17" s="26">
        <v>1259</v>
      </c>
      <c r="I17" s="26">
        <v>1239</v>
      </c>
      <c r="J17" s="26">
        <v>1233</v>
      </c>
      <c r="K17" s="26">
        <v>1220</v>
      </c>
      <c r="L17" s="26">
        <v>1231</v>
      </c>
      <c r="M17" s="26">
        <v>1250</v>
      </c>
      <c r="N17" s="26">
        <v>1277</v>
      </c>
      <c r="O17" s="26">
        <v>1293</v>
      </c>
      <c r="P17" s="26">
        <v>1284</v>
      </c>
      <c r="Q17" s="26">
        <v>1253</v>
      </c>
      <c r="R17" s="26">
        <v>1227</v>
      </c>
      <c r="S17" s="26">
        <v>1226</v>
      </c>
      <c r="T17" s="26">
        <v>1251</v>
      </c>
      <c r="U17" s="26">
        <v>1249</v>
      </c>
      <c r="V17" s="26">
        <v>1222</v>
      </c>
      <c r="W17" s="26">
        <v>1244</v>
      </c>
      <c r="X17" s="26">
        <v>1264</v>
      </c>
      <c r="Y17" s="26">
        <v>1262</v>
      </c>
    </row>
    <row r="18" spans="1:25" x14ac:dyDescent="0.25">
      <c r="A18" s="26" t="s">
        <v>66</v>
      </c>
      <c r="B18" s="26">
        <v>186</v>
      </c>
      <c r="C18" s="26">
        <v>186</v>
      </c>
      <c r="D18" s="26">
        <v>184</v>
      </c>
      <c r="E18" s="26">
        <v>176</v>
      </c>
      <c r="F18" s="26">
        <v>177</v>
      </c>
      <c r="G18" s="26">
        <v>181</v>
      </c>
      <c r="H18" s="26">
        <v>184</v>
      </c>
      <c r="I18" s="26">
        <v>184</v>
      </c>
      <c r="J18" s="26">
        <v>181</v>
      </c>
      <c r="K18" s="26">
        <v>180</v>
      </c>
      <c r="L18" s="26">
        <v>180</v>
      </c>
      <c r="M18" s="26">
        <v>185</v>
      </c>
      <c r="N18" s="26">
        <v>191</v>
      </c>
      <c r="O18" s="26">
        <v>192</v>
      </c>
      <c r="P18" s="26">
        <v>189</v>
      </c>
      <c r="Q18" s="26">
        <v>184</v>
      </c>
      <c r="R18" s="26">
        <v>177</v>
      </c>
      <c r="S18" s="26">
        <v>182</v>
      </c>
      <c r="T18" s="26">
        <v>185</v>
      </c>
      <c r="U18" s="26">
        <v>183</v>
      </c>
      <c r="V18" s="26">
        <v>183</v>
      </c>
      <c r="W18" s="26">
        <v>182</v>
      </c>
      <c r="X18" s="26">
        <v>180</v>
      </c>
      <c r="Y18" s="26">
        <v>189</v>
      </c>
    </row>
    <row r="19" spans="1:25" x14ac:dyDescent="0.25">
      <c r="A19" s="26" t="s">
        <v>67</v>
      </c>
      <c r="B19" s="26">
        <v>18382</v>
      </c>
      <c r="C19" s="26">
        <v>18305</v>
      </c>
      <c r="D19" s="26">
        <v>18406</v>
      </c>
      <c r="E19" s="26">
        <v>18163</v>
      </c>
      <c r="F19" s="26">
        <v>18296</v>
      </c>
      <c r="G19" s="26">
        <v>18822</v>
      </c>
      <c r="H19" s="26">
        <v>19029</v>
      </c>
      <c r="I19" s="26">
        <v>18727</v>
      </c>
      <c r="J19" s="26">
        <v>18424</v>
      </c>
      <c r="K19" s="26">
        <v>18362</v>
      </c>
      <c r="L19" s="26">
        <v>18358</v>
      </c>
      <c r="M19" s="26">
        <v>18416</v>
      </c>
      <c r="N19" s="26">
        <v>18342</v>
      </c>
      <c r="O19" s="26">
        <v>18313</v>
      </c>
      <c r="P19" s="26">
        <v>18337</v>
      </c>
      <c r="Q19" s="26">
        <v>17786</v>
      </c>
      <c r="R19" s="26">
        <v>18143</v>
      </c>
      <c r="S19" s="26">
        <v>18565</v>
      </c>
      <c r="T19" s="26">
        <v>18480</v>
      </c>
      <c r="U19" s="26">
        <v>18536</v>
      </c>
      <c r="V19" s="26">
        <v>18099</v>
      </c>
      <c r="W19" s="26">
        <v>18168</v>
      </c>
      <c r="X19" s="26">
        <v>18259</v>
      </c>
      <c r="Y19" s="26">
        <v>18287</v>
      </c>
    </row>
    <row r="20" spans="1:25" x14ac:dyDescent="0.25">
      <c r="A20" s="26" t="s">
        <v>68</v>
      </c>
      <c r="B20" s="26">
        <v>6932</v>
      </c>
      <c r="C20" s="26">
        <v>6897</v>
      </c>
      <c r="D20" s="26">
        <v>6971</v>
      </c>
      <c r="E20" s="26">
        <v>7037</v>
      </c>
      <c r="F20" s="26">
        <v>7036</v>
      </c>
      <c r="G20" s="26">
        <v>7214</v>
      </c>
      <c r="H20" s="26">
        <v>7259</v>
      </c>
      <c r="I20" s="26">
        <v>7117</v>
      </c>
      <c r="J20" s="26">
        <v>7075</v>
      </c>
      <c r="K20" s="26">
        <v>7017</v>
      </c>
      <c r="L20" s="26">
        <v>6981</v>
      </c>
      <c r="M20" s="26">
        <v>6951</v>
      </c>
      <c r="N20" s="26">
        <v>6904</v>
      </c>
      <c r="O20" s="26">
        <v>6894</v>
      </c>
      <c r="P20" s="26">
        <v>6922</v>
      </c>
      <c r="Q20" s="26">
        <v>6826</v>
      </c>
      <c r="R20" s="26">
        <v>6978</v>
      </c>
      <c r="S20" s="26">
        <v>7108</v>
      </c>
      <c r="T20" s="26">
        <v>7047</v>
      </c>
      <c r="U20" s="26">
        <v>7070</v>
      </c>
      <c r="V20" s="26">
        <v>6962</v>
      </c>
      <c r="W20" s="26">
        <v>6983</v>
      </c>
      <c r="X20" s="26">
        <v>6977</v>
      </c>
      <c r="Y20" s="26">
        <v>6935</v>
      </c>
    </row>
    <row r="21" spans="1:25" x14ac:dyDescent="0.25">
      <c r="A21" s="26" t="s">
        <v>69</v>
      </c>
      <c r="B21" s="26">
        <v>11020</v>
      </c>
      <c r="C21" s="26">
        <v>10987</v>
      </c>
      <c r="D21" s="26">
        <v>11101</v>
      </c>
      <c r="E21" s="26">
        <v>11185</v>
      </c>
      <c r="F21" s="26">
        <v>11212</v>
      </c>
      <c r="G21" s="26">
        <v>11487</v>
      </c>
      <c r="H21" s="26">
        <v>11575</v>
      </c>
      <c r="I21" s="26">
        <v>11358</v>
      </c>
      <c r="J21" s="26">
        <v>11264</v>
      </c>
      <c r="K21" s="26">
        <v>11178</v>
      </c>
      <c r="L21" s="26">
        <v>11131</v>
      </c>
      <c r="M21" s="26">
        <v>11073</v>
      </c>
      <c r="N21" s="26">
        <v>10979</v>
      </c>
      <c r="O21" s="26">
        <v>10972</v>
      </c>
      <c r="P21" s="26">
        <v>11027</v>
      </c>
      <c r="Q21" s="26">
        <v>10895</v>
      </c>
      <c r="R21" s="26">
        <v>11136</v>
      </c>
      <c r="S21" s="26">
        <v>11334</v>
      </c>
      <c r="T21" s="26">
        <v>11245</v>
      </c>
      <c r="U21" s="26">
        <v>11294</v>
      </c>
      <c r="V21" s="26">
        <v>11111</v>
      </c>
      <c r="W21" s="26">
        <v>11145</v>
      </c>
      <c r="X21" s="26">
        <v>11141</v>
      </c>
      <c r="Y21" s="26">
        <v>11053</v>
      </c>
    </row>
    <row r="22" spans="1:25" x14ac:dyDescent="0.25">
      <c r="A22" s="26" t="s">
        <v>70</v>
      </c>
      <c r="B22" s="26">
        <v>506</v>
      </c>
      <c r="C22" s="26">
        <v>504</v>
      </c>
      <c r="D22" s="26">
        <v>508</v>
      </c>
      <c r="E22" s="26">
        <v>518</v>
      </c>
      <c r="F22" s="26">
        <v>532</v>
      </c>
      <c r="G22" s="26">
        <v>542</v>
      </c>
      <c r="H22" s="26">
        <v>545</v>
      </c>
      <c r="I22" s="26">
        <v>541</v>
      </c>
      <c r="J22" s="26">
        <v>522</v>
      </c>
      <c r="K22" s="26">
        <v>529</v>
      </c>
      <c r="L22" s="26">
        <v>531</v>
      </c>
      <c r="M22" s="26">
        <v>518</v>
      </c>
      <c r="N22" s="26">
        <v>514</v>
      </c>
      <c r="O22" s="26">
        <v>511</v>
      </c>
      <c r="P22" s="26">
        <v>521</v>
      </c>
      <c r="Q22" s="26">
        <v>512</v>
      </c>
      <c r="R22" s="26">
        <v>525</v>
      </c>
      <c r="S22" s="26">
        <v>529</v>
      </c>
      <c r="T22" s="26">
        <v>539</v>
      </c>
      <c r="U22" s="26">
        <v>536</v>
      </c>
      <c r="V22" s="26">
        <v>515</v>
      </c>
      <c r="W22" s="26">
        <v>524</v>
      </c>
      <c r="X22" s="26">
        <v>524</v>
      </c>
      <c r="Y22" s="26">
        <v>516</v>
      </c>
    </row>
    <row r="23" spans="1:25" x14ac:dyDescent="0.25">
      <c r="A23" s="26" t="s">
        <v>71</v>
      </c>
      <c r="B23" s="26">
        <v>929</v>
      </c>
      <c r="C23" s="26">
        <v>927</v>
      </c>
      <c r="D23" s="26">
        <v>935</v>
      </c>
      <c r="E23" s="26">
        <v>946</v>
      </c>
      <c r="F23" s="26">
        <v>960</v>
      </c>
      <c r="G23" s="26">
        <v>976</v>
      </c>
      <c r="H23" s="26">
        <v>967</v>
      </c>
      <c r="I23" s="26">
        <v>955</v>
      </c>
      <c r="J23" s="26">
        <v>945</v>
      </c>
      <c r="K23" s="26">
        <v>945</v>
      </c>
      <c r="L23" s="26">
        <v>939</v>
      </c>
      <c r="M23" s="26">
        <v>923</v>
      </c>
      <c r="N23" s="26">
        <v>934</v>
      </c>
      <c r="O23" s="26">
        <v>943</v>
      </c>
      <c r="P23" s="26">
        <v>945</v>
      </c>
      <c r="Q23" s="26">
        <v>946</v>
      </c>
      <c r="R23" s="26">
        <v>953</v>
      </c>
      <c r="S23" s="26">
        <v>968</v>
      </c>
      <c r="T23" s="26">
        <v>951</v>
      </c>
      <c r="U23" s="26">
        <v>957</v>
      </c>
      <c r="V23" s="26">
        <v>940</v>
      </c>
      <c r="W23" s="26">
        <v>943</v>
      </c>
      <c r="X23" s="26">
        <v>946</v>
      </c>
      <c r="Y23" s="26">
        <v>922</v>
      </c>
    </row>
    <row r="24" spans="1:25" x14ac:dyDescent="0.25">
      <c r="A24" s="26" t="s">
        <v>72</v>
      </c>
      <c r="B24" s="26">
        <v>1539</v>
      </c>
      <c r="C24" s="26">
        <v>1547</v>
      </c>
      <c r="D24" s="26">
        <v>1538</v>
      </c>
      <c r="E24" s="26">
        <v>1526</v>
      </c>
      <c r="F24" s="26">
        <v>1543</v>
      </c>
      <c r="G24" s="26">
        <v>1571</v>
      </c>
      <c r="H24" s="26">
        <v>1572</v>
      </c>
      <c r="I24" s="26">
        <v>1563</v>
      </c>
      <c r="J24" s="26">
        <v>1559</v>
      </c>
      <c r="K24" s="26">
        <v>1557</v>
      </c>
      <c r="L24" s="26">
        <v>1557</v>
      </c>
      <c r="M24" s="26">
        <v>1559</v>
      </c>
      <c r="N24" s="26">
        <v>1576</v>
      </c>
      <c r="O24" s="26">
        <v>1577</v>
      </c>
      <c r="P24" s="26">
        <v>1575</v>
      </c>
      <c r="Q24" s="26">
        <v>1564</v>
      </c>
      <c r="R24" s="26">
        <v>1567</v>
      </c>
      <c r="S24" s="26">
        <v>1594</v>
      </c>
      <c r="T24" s="26">
        <v>1598</v>
      </c>
      <c r="U24" s="26">
        <v>1594</v>
      </c>
      <c r="V24" s="26">
        <v>1579</v>
      </c>
      <c r="W24" s="26">
        <v>1576</v>
      </c>
      <c r="X24" s="26">
        <v>1582</v>
      </c>
      <c r="Y24" s="26">
        <v>1582</v>
      </c>
    </row>
    <row r="25" spans="1:25" x14ac:dyDescent="0.25">
      <c r="A25" s="26" t="s">
        <v>73</v>
      </c>
      <c r="B25" s="26">
        <v>1021</v>
      </c>
      <c r="C25" s="26">
        <v>1027</v>
      </c>
      <c r="D25" s="26">
        <v>1039</v>
      </c>
      <c r="E25" s="26">
        <v>1020</v>
      </c>
      <c r="F25" s="26">
        <v>1034</v>
      </c>
      <c r="G25" s="26">
        <v>1043</v>
      </c>
      <c r="H25" s="26">
        <v>1043</v>
      </c>
      <c r="I25" s="26">
        <v>1028</v>
      </c>
      <c r="J25" s="26">
        <v>1030</v>
      </c>
      <c r="K25" s="26">
        <v>1030</v>
      </c>
      <c r="L25" s="26">
        <v>1027</v>
      </c>
      <c r="M25" s="26">
        <v>1027</v>
      </c>
      <c r="N25" s="26">
        <v>1007</v>
      </c>
      <c r="O25" s="26">
        <v>1018</v>
      </c>
      <c r="P25" s="26">
        <v>1020</v>
      </c>
      <c r="Q25" s="26">
        <v>1011</v>
      </c>
      <c r="R25" s="26">
        <v>1013</v>
      </c>
      <c r="S25" s="26">
        <v>1025</v>
      </c>
      <c r="T25" s="26">
        <v>1010</v>
      </c>
      <c r="U25" s="26">
        <v>1015</v>
      </c>
      <c r="V25" s="26">
        <v>1005</v>
      </c>
      <c r="W25" s="26">
        <v>1019</v>
      </c>
      <c r="X25" s="26">
        <v>1021</v>
      </c>
      <c r="Y25" s="26">
        <v>1010</v>
      </c>
    </row>
    <row r="26" spans="1:25" x14ac:dyDescent="0.25">
      <c r="A26" s="26" t="s">
        <v>74</v>
      </c>
      <c r="B26" s="26">
        <v>80</v>
      </c>
      <c r="C26" s="26">
        <v>82</v>
      </c>
      <c r="D26" s="26">
        <v>80</v>
      </c>
      <c r="E26" s="26">
        <v>83</v>
      </c>
      <c r="F26" s="26">
        <v>87</v>
      </c>
      <c r="G26" s="26">
        <v>89</v>
      </c>
      <c r="H26" s="26">
        <v>88</v>
      </c>
      <c r="I26" s="26">
        <v>88</v>
      </c>
      <c r="J26" s="26">
        <v>81</v>
      </c>
      <c r="K26" s="26">
        <v>81</v>
      </c>
      <c r="L26" s="26">
        <v>83</v>
      </c>
      <c r="M26" s="26">
        <v>78</v>
      </c>
      <c r="N26" s="26">
        <v>80</v>
      </c>
      <c r="O26" s="26">
        <v>82</v>
      </c>
      <c r="P26" s="26">
        <v>78</v>
      </c>
      <c r="Q26" s="26">
        <v>77</v>
      </c>
      <c r="R26" s="26">
        <v>80</v>
      </c>
      <c r="S26" s="26">
        <v>82</v>
      </c>
      <c r="T26" s="26">
        <v>88</v>
      </c>
      <c r="U26" s="26">
        <v>88</v>
      </c>
      <c r="V26" s="26">
        <v>80</v>
      </c>
      <c r="W26" s="26">
        <v>84</v>
      </c>
      <c r="X26" s="26">
        <v>82</v>
      </c>
      <c r="Y26" s="26">
        <v>78</v>
      </c>
    </row>
    <row r="27" spans="1:25" x14ac:dyDescent="0.25">
      <c r="A27" s="26" t="s">
        <v>75</v>
      </c>
      <c r="B27" s="26">
        <v>688</v>
      </c>
      <c r="C27" s="26">
        <v>689</v>
      </c>
      <c r="D27" s="26">
        <v>690</v>
      </c>
      <c r="E27" s="26">
        <v>697</v>
      </c>
      <c r="F27" s="26">
        <v>696</v>
      </c>
      <c r="G27" s="26">
        <v>705</v>
      </c>
      <c r="H27" s="26">
        <v>708</v>
      </c>
      <c r="I27" s="26">
        <v>704</v>
      </c>
      <c r="J27" s="26">
        <v>702</v>
      </c>
      <c r="K27" s="26">
        <v>701</v>
      </c>
      <c r="L27" s="26">
        <v>703</v>
      </c>
      <c r="M27" s="26">
        <v>697</v>
      </c>
      <c r="N27" s="26">
        <v>706</v>
      </c>
      <c r="O27" s="26">
        <v>707</v>
      </c>
      <c r="P27" s="26">
        <v>709</v>
      </c>
      <c r="Q27" s="26">
        <v>708</v>
      </c>
      <c r="R27" s="26">
        <v>704</v>
      </c>
      <c r="S27" s="26">
        <v>709</v>
      </c>
      <c r="T27" s="26">
        <v>715</v>
      </c>
      <c r="U27" s="26">
        <v>712</v>
      </c>
      <c r="V27" s="26">
        <v>706</v>
      </c>
      <c r="W27" s="26">
        <v>706</v>
      </c>
      <c r="X27" s="26">
        <v>704</v>
      </c>
      <c r="Y27" s="26">
        <v>702</v>
      </c>
    </row>
    <row r="28" spans="1:25" x14ac:dyDescent="0.25">
      <c r="A28" s="26" t="s">
        <v>76</v>
      </c>
      <c r="B28" s="26">
        <v>1292</v>
      </c>
      <c r="C28" s="26">
        <v>1289</v>
      </c>
      <c r="D28" s="26">
        <v>1302</v>
      </c>
      <c r="E28" s="26">
        <v>1288</v>
      </c>
      <c r="F28" s="26">
        <v>1304</v>
      </c>
      <c r="G28" s="26">
        <v>1339</v>
      </c>
      <c r="H28" s="26">
        <v>1351</v>
      </c>
      <c r="I28" s="26">
        <v>1336</v>
      </c>
      <c r="J28" s="26">
        <v>1310</v>
      </c>
      <c r="K28" s="26">
        <v>1305</v>
      </c>
      <c r="L28" s="26">
        <v>1311</v>
      </c>
      <c r="M28" s="26">
        <v>1304</v>
      </c>
      <c r="N28" s="26">
        <v>1311</v>
      </c>
      <c r="O28" s="26">
        <v>1322</v>
      </c>
      <c r="P28" s="26">
        <v>1326</v>
      </c>
      <c r="Q28" s="26">
        <v>1297</v>
      </c>
      <c r="R28" s="26">
        <v>1299</v>
      </c>
      <c r="S28" s="26">
        <v>1319</v>
      </c>
      <c r="T28" s="26">
        <v>1334</v>
      </c>
      <c r="U28" s="26">
        <v>1339</v>
      </c>
      <c r="V28" s="26">
        <v>1295</v>
      </c>
      <c r="W28" s="26">
        <v>1292</v>
      </c>
      <c r="X28" s="26">
        <v>1292</v>
      </c>
      <c r="Y28" s="26">
        <v>1287</v>
      </c>
    </row>
    <row r="29" spans="1:25" x14ac:dyDescent="0.25">
      <c r="A29" s="26" t="s">
        <v>77</v>
      </c>
      <c r="B29" s="26">
        <v>726</v>
      </c>
      <c r="C29" s="26">
        <v>730</v>
      </c>
      <c r="D29" s="26">
        <v>732</v>
      </c>
      <c r="E29" s="26">
        <v>732</v>
      </c>
      <c r="F29" s="26">
        <v>741</v>
      </c>
      <c r="G29" s="26">
        <v>752</v>
      </c>
      <c r="H29" s="26">
        <v>756</v>
      </c>
      <c r="I29" s="26">
        <v>745</v>
      </c>
      <c r="J29" s="26">
        <v>746</v>
      </c>
      <c r="K29" s="26">
        <v>744</v>
      </c>
      <c r="L29" s="26">
        <v>735</v>
      </c>
      <c r="M29" s="26">
        <v>735</v>
      </c>
      <c r="N29" s="26">
        <v>720</v>
      </c>
      <c r="O29" s="26">
        <v>730</v>
      </c>
      <c r="P29" s="26">
        <v>730</v>
      </c>
      <c r="Q29" s="26">
        <v>725</v>
      </c>
      <c r="R29" s="26">
        <v>725</v>
      </c>
      <c r="S29" s="26">
        <v>739</v>
      </c>
      <c r="T29" s="26">
        <v>731</v>
      </c>
      <c r="U29" s="26">
        <v>737</v>
      </c>
      <c r="V29" s="26">
        <v>727</v>
      </c>
      <c r="W29" s="26">
        <v>734</v>
      </c>
      <c r="X29" s="26">
        <v>734</v>
      </c>
      <c r="Y29" s="26">
        <v>726</v>
      </c>
    </row>
    <row r="30" spans="1:25" x14ac:dyDescent="0.25">
      <c r="A30" s="26" t="s">
        <v>78</v>
      </c>
      <c r="B30" s="26">
        <v>1993</v>
      </c>
      <c r="C30" s="26">
        <v>1980</v>
      </c>
      <c r="D30" s="26">
        <v>1998</v>
      </c>
      <c r="E30" s="26">
        <v>2003</v>
      </c>
      <c r="F30" s="26">
        <v>2042</v>
      </c>
      <c r="G30" s="26">
        <v>2086</v>
      </c>
      <c r="H30" s="26">
        <v>2086</v>
      </c>
      <c r="I30" s="26">
        <v>2067</v>
      </c>
      <c r="J30" s="26">
        <v>2031</v>
      </c>
      <c r="K30" s="26">
        <v>2053</v>
      </c>
      <c r="L30" s="26">
        <v>2046</v>
      </c>
      <c r="M30" s="26">
        <v>2040</v>
      </c>
      <c r="N30" s="26">
        <v>2042</v>
      </c>
      <c r="O30" s="26">
        <v>2023</v>
      </c>
      <c r="P30" s="26">
        <v>2042</v>
      </c>
      <c r="Q30" s="26">
        <v>2001</v>
      </c>
      <c r="R30" s="26">
        <v>2032</v>
      </c>
      <c r="S30" s="26">
        <v>2051</v>
      </c>
      <c r="T30" s="26">
        <v>2063</v>
      </c>
      <c r="U30" s="26">
        <v>2038</v>
      </c>
      <c r="V30" s="26">
        <v>1997</v>
      </c>
      <c r="W30" s="26">
        <v>2018</v>
      </c>
      <c r="X30" s="26">
        <v>2017</v>
      </c>
      <c r="Y30" s="26">
        <v>1995</v>
      </c>
    </row>
    <row r="31" spans="1:25" x14ac:dyDescent="0.25">
      <c r="A31" s="26" t="s">
        <v>79</v>
      </c>
      <c r="B31" s="26">
        <v>6369</v>
      </c>
      <c r="C31" s="26">
        <v>6350</v>
      </c>
      <c r="D31" s="26">
        <v>6340</v>
      </c>
      <c r="E31" s="26">
        <v>6144</v>
      </c>
      <c r="F31" s="26">
        <v>6126</v>
      </c>
      <c r="G31" s="26">
        <v>6339</v>
      </c>
      <c r="H31" s="26">
        <v>6275</v>
      </c>
      <c r="I31" s="26">
        <v>6231</v>
      </c>
      <c r="J31" s="26">
        <v>6197</v>
      </c>
      <c r="K31" s="26">
        <v>6250</v>
      </c>
      <c r="L31" s="26">
        <v>6263</v>
      </c>
      <c r="M31" s="26">
        <v>6361</v>
      </c>
      <c r="N31" s="26">
        <v>6366</v>
      </c>
      <c r="O31" s="26">
        <v>6338</v>
      </c>
      <c r="P31" s="26">
        <v>6360</v>
      </c>
      <c r="Q31" s="26">
        <v>6096</v>
      </c>
      <c r="R31" s="26">
        <v>6056</v>
      </c>
      <c r="S31" s="26">
        <v>6209</v>
      </c>
      <c r="T31" s="26">
        <v>6190</v>
      </c>
      <c r="U31" s="26">
        <v>6182</v>
      </c>
      <c r="V31" s="26">
        <v>6076</v>
      </c>
      <c r="W31" s="26">
        <v>6056</v>
      </c>
      <c r="X31" s="26">
        <v>6084</v>
      </c>
      <c r="Y31" s="26">
        <v>6196</v>
      </c>
    </row>
    <row r="32" spans="1:25" x14ac:dyDescent="0.25">
      <c r="A32" s="26" t="s">
        <v>80</v>
      </c>
      <c r="B32" s="26">
        <v>25001</v>
      </c>
      <c r="C32" s="26">
        <v>24926</v>
      </c>
      <c r="D32" s="26">
        <v>24970</v>
      </c>
      <c r="E32" s="26">
        <v>24502</v>
      </c>
      <c r="F32" s="26">
        <v>24414</v>
      </c>
      <c r="G32" s="26">
        <v>25127</v>
      </c>
      <c r="H32" s="26">
        <v>24905</v>
      </c>
      <c r="I32" s="26">
        <v>24774</v>
      </c>
      <c r="J32" s="26">
        <v>24378</v>
      </c>
      <c r="K32" s="26">
        <v>24612</v>
      </c>
      <c r="L32" s="26">
        <v>24656</v>
      </c>
      <c r="M32" s="26">
        <v>24902</v>
      </c>
      <c r="N32" s="26">
        <v>24948</v>
      </c>
      <c r="O32" s="26">
        <v>24867</v>
      </c>
      <c r="P32" s="26">
        <v>24960</v>
      </c>
      <c r="Q32" s="26">
        <v>24041</v>
      </c>
      <c r="R32" s="26">
        <v>24053</v>
      </c>
      <c r="S32" s="26">
        <v>24474</v>
      </c>
      <c r="T32" s="26">
        <v>24433</v>
      </c>
      <c r="U32" s="26">
        <v>24380</v>
      </c>
      <c r="V32" s="26">
        <v>23811</v>
      </c>
      <c r="W32" s="26">
        <v>23859</v>
      </c>
      <c r="X32" s="26">
        <v>24013</v>
      </c>
      <c r="Y32" s="26">
        <v>24268</v>
      </c>
    </row>
    <row r="33" spans="1:25" x14ac:dyDescent="0.25">
      <c r="A33" s="26" t="s">
        <v>81</v>
      </c>
      <c r="B33" s="26">
        <v>22881</v>
      </c>
      <c r="C33" s="26">
        <v>22805</v>
      </c>
      <c r="D33" s="26">
        <v>22859</v>
      </c>
      <c r="E33" s="26">
        <v>22437</v>
      </c>
      <c r="F33" s="26">
        <v>22373</v>
      </c>
      <c r="G33" s="26">
        <v>23001</v>
      </c>
      <c r="H33" s="26">
        <v>22786</v>
      </c>
      <c r="I33" s="26">
        <v>22654</v>
      </c>
      <c r="J33" s="26">
        <v>22291</v>
      </c>
      <c r="K33" s="26">
        <v>22514</v>
      </c>
      <c r="L33" s="26">
        <v>22549</v>
      </c>
      <c r="M33" s="26">
        <v>22765</v>
      </c>
      <c r="N33" s="26">
        <v>22819</v>
      </c>
      <c r="O33" s="26">
        <v>22729</v>
      </c>
      <c r="P33" s="26">
        <v>22828</v>
      </c>
      <c r="Q33" s="26">
        <v>21966</v>
      </c>
      <c r="R33" s="26">
        <v>22000</v>
      </c>
      <c r="S33" s="26">
        <v>22417</v>
      </c>
      <c r="T33" s="26">
        <v>22385</v>
      </c>
      <c r="U33" s="26">
        <v>22360</v>
      </c>
      <c r="V33" s="26">
        <v>21814</v>
      </c>
      <c r="W33" s="26">
        <v>21861</v>
      </c>
      <c r="X33" s="26">
        <v>22002</v>
      </c>
      <c r="Y33" s="26">
        <v>22244</v>
      </c>
    </row>
    <row r="34" spans="1:25" x14ac:dyDescent="0.25">
      <c r="A34" s="26" t="s">
        <v>82</v>
      </c>
      <c r="B34" s="26">
        <v>601</v>
      </c>
      <c r="C34" s="26">
        <v>602</v>
      </c>
      <c r="D34" s="26">
        <v>604</v>
      </c>
      <c r="E34" s="26">
        <v>550</v>
      </c>
      <c r="F34" s="26">
        <v>540</v>
      </c>
      <c r="G34" s="26">
        <v>556</v>
      </c>
      <c r="H34" s="26">
        <v>566</v>
      </c>
      <c r="I34" s="26">
        <v>567</v>
      </c>
      <c r="J34" s="26">
        <v>552</v>
      </c>
      <c r="K34" s="26">
        <v>558</v>
      </c>
      <c r="L34" s="26">
        <v>589</v>
      </c>
      <c r="M34" s="26">
        <v>606</v>
      </c>
      <c r="N34" s="26">
        <v>609</v>
      </c>
      <c r="O34" s="26">
        <v>611</v>
      </c>
      <c r="P34" s="26">
        <v>607</v>
      </c>
      <c r="Q34" s="26">
        <v>544</v>
      </c>
      <c r="R34" s="26">
        <v>530</v>
      </c>
      <c r="S34" s="26">
        <v>546</v>
      </c>
      <c r="T34" s="26">
        <v>548</v>
      </c>
      <c r="U34" s="26">
        <v>551</v>
      </c>
      <c r="V34" s="26">
        <v>535</v>
      </c>
      <c r="W34" s="26">
        <v>538</v>
      </c>
      <c r="X34" s="26">
        <v>561</v>
      </c>
      <c r="Y34" s="26">
        <v>582</v>
      </c>
    </row>
    <row r="35" spans="1:25" x14ac:dyDescent="0.25">
      <c r="A35" s="26" t="s">
        <v>83</v>
      </c>
      <c r="B35" s="26">
        <v>788</v>
      </c>
      <c r="C35" s="26">
        <v>781</v>
      </c>
      <c r="D35" s="26">
        <v>798</v>
      </c>
      <c r="E35" s="26">
        <v>801</v>
      </c>
      <c r="F35" s="26">
        <v>845</v>
      </c>
      <c r="G35" s="26">
        <v>848</v>
      </c>
      <c r="H35" s="26">
        <v>869</v>
      </c>
      <c r="I35" s="26">
        <v>875</v>
      </c>
      <c r="J35" s="26">
        <v>804</v>
      </c>
      <c r="K35" s="26">
        <v>823</v>
      </c>
      <c r="L35" s="26">
        <v>824</v>
      </c>
      <c r="M35" s="26">
        <v>798</v>
      </c>
      <c r="N35" s="26">
        <v>799</v>
      </c>
      <c r="O35" s="26">
        <v>793</v>
      </c>
      <c r="P35" s="26">
        <v>802</v>
      </c>
      <c r="Q35" s="26">
        <v>796</v>
      </c>
      <c r="R35" s="26">
        <v>830</v>
      </c>
      <c r="S35" s="26">
        <v>832</v>
      </c>
      <c r="T35" s="26">
        <v>867</v>
      </c>
      <c r="U35" s="26">
        <v>864</v>
      </c>
      <c r="V35" s="26">
        <v>803</v>
      </c>
      <c r="W35" s="26">
        <v>830</v>
      </c>
      <c r="X35" s="26">
        <v>835</v>
      </c>
      <c r="Y35" s="26">
        <v>800</v>
      </c>
    </row>
    <row r="36" spans="1:25" x14ac:dyDescent="0.25">
      <c r="A36" s="26" t="s">
        <v>84</v>
      </c>
      <c r="B36" s="26">
        <v>542</v>
      </c>
      <c r="C36" s="26">
        <v>540</v>
      </c>
      <c r="D36" s="26">
        <v>545</v>
      </c>
      <c r="E36" s="26">
        <v>535</v>
      </c>
      <c r="F36" s="26">
        <v>529</v>
      </c>
      <c r="G36" s="26">
        <v>540</v>
      </c>
      <c r="H36" s="26">
        <v>535</v>
      </c>
      <c r="I36" s="26">
        <v>529</v>
      </c>
      <c r="J36" s="26">
        <v>528</v>
      </c>
      <c r="K36" s="26">
        <v>522</v>
      </c>
      <c r="L36" s="26">
        <v>528</v>
      </c>
      <c r="M36" s="26">
        <v>526</v>
      </c>
      <c r="N36" s="26">
        <v>525</v>
      </c>
      <c r="O36" s="26">
        <v>522</v>
      </c>
      <c r="P36" s="26">
        <v>520</v>
      </c>
      <c r="Q36" s="26">
        <v>512</v>
      </c>
      <c r="R36" s="26">
        <v>513</v>
      </c>
      <c r="S36" s="26">
        <v>516</v>
      </c>
      <c r="T36" s="26">
        <v>528</v>
      </c>
      <c r="U36" s="26">
        <v>528</v>
      </c>
      <c r="V36" s="26">
        <v>526</v>
      </c>
      <c r="W36" s="26">
        <v>533</v>
      </c>
      <c r="X36" s="26">
        <v>536</v>
      </c>
      <c r="Y36" s="26">
        <v>538</v>
      </c>
    </row>
    <row r="37" spans="1:25" x14ac:dyDescent="0.25">
      <c r="A37" s="26" t="s">
        <v>85</v>
      </c>
      <c r="B37" s="26">
        <v>2131</v>
      </c>
      <c r="C37" s="26">
        <v>2118</v>
      </c>
      <c r="D37" s="26">
        <v>2136</v>
      </c>
      <c r="E37" s="26">
        <v>2148</v>
      </c>
      <c r="F37" s="26">
        <v>2198</v>
      </c>
      <c r="G37" s="26">
        <v>2238</v>
      </c>
      <c r="H37" s="26">
        <v>2256</v>
      </c>
      <c r="I37" s="26">
        <v>2245</v>
      </c>
      <c r="J37" s="26">
        <v>2162</v>
      </c>
      <c r="K37" s="26">
        <v>2192</v>
      </c>
      <c r="L37" s="26">
        <v>2187</v>
      </c>
      <c r="M37" s="26">
        <v>2166</v>
      </c>
      <c r="N37" s="26">
        <v>2165</v>
      </c>
      <c r="O37" s="26">
        <v>2166</v>
      </c>
      <c r="P37" s="26">
        <v>2179</v>
      </c>
      <c r="Q37" s="26">
        <v>2137</v>
      </c>
      <c r="R37" s="26">
        <v>2170</v>
      </c>
      <c r="S37" s="26">
        <v>2194</v>
      </c>
      <c r="T37" s="26">
        <v>2230</v>
      </c>
      <c r="U37" s="26">
        <v>2208</v>
      </c>
      <c r="V37" s="26">
        <v>2122</v>
      </c>
      <c r="W37" s="26">
        <v>2159</v>
      </c>
      <c r="X37" s="26">
        <v>2157</v>
      </c>
      <c r="Y37" s="26">
        <v>2127</v>
      </c>
    </row>
    <row r="38" spans="1:25" x14ac:dyDescent="0.25">
      <c r="A38" s="26" t="s">
        <v>86</v>
      </c>
      <c r="B38" s="26">
        <v>746</v>
      </c>
      <c r="C38" s="26">
        <v>752</v>
      </c>
      <c r="D38" s="26">
        <v>754</v>
      </c>
      <c r="E38" s="26">
        <v>746</v>
      </c>
      <c r="F38" s="26">
        <v>760</v>
      </c>
      <c r="G38" s="26">
        <v>766</v>
      </c>
      <c r="H38" s="26">
        <v>772</v>
      </c>
      <c r="I38" s="26">
        <v>767</v>
      </c>
      <c r="J38" s="26">
        <v>757</v>
      </c>
      <c r="K38" s="26">
        <v>756</v>
      </c>
      <c r="L38" s="26">
        <v>757</v>
      </c>
      <c r="M38" s="26">
        <v>748</v>
      </c>
      <c r="N38" s="26">
        <v>736</v>
      </c>
      <c r="O38" s="26">
        <v>738</v>
      </c>
      <c r="P38" s="26">
        <v>743</v>
      </c>
      <c r="Q38" s="26">
        <v>742</v>
      </c>
      <c r="R38" s="26">
        <v>749</v>
      </c>
      <c r="S38" s="26">
        <v>754</v>
      </c>
      <c r="T38" s="26">
        <v>754</v>
      </c>
      <c r="U38" s="26">
        <v>760</v>
      </c>
      <c r="V38" s="26">
        <v>748</v>
      </c>
      <c r="W38" s="26">
        <v>757</v>
      </c>
      <c r="X38" s="26">
        <v>759</v>
      </c>
      <c r="Y38" s="26">
        <v>746</v>
      </c>
    </row>
    <row r="39" spans="1:25" x14ac:dyDescent="0.25">
      <c r="A39" s="26" t="s">
        <v>87</v>
      </c>
      <c r="B39" s="26">
        <v>331</v>
      </c>
      <c r="C39" s="26">
        <v>332</v>
      </c>
      <c r="D39" s="26">
        <v>334</v>
      </c>
      <c r="E39" s="26">
        <v>325</v>
      </c>
      <c r="F39" s="26">
        <v>327</v>
      </c>
      <c r="G39" s="26">
        <v>336</v>
      </c>
      <c r="H39" s="26">
        <v>332</v>
      </c>
      <c r="I39" s="26">
        <v>331</v>
      </c>
      <c r="J39" s="26">
        <v>326</v>
      </c>
      <c r="K39" s="26">
        <v>332</v>
      </c>
      <c r="L39" s="26">
        <v>330</v>
      </c>
      <c r="M39" s="26">
        <v>334</v>
      </c>
      <c r="N39" s="26">
        <v>334</v>
      </c>
      <c r="O39" s="26">
        <v>332</v>
      </c>
      <c r="P39" s="26">
        <v>333</v>
      </c>
      <c r="Q39" s="26">
        <v>318</v>
      </c>
      <c r="R39" s="26">
        <v>318</v>
      </c>
      <c r="S39" s="26">
        <v>327</v>
      </c>
      <c r="T39" s="26">
        <v>328</v>
      </c>
      <c r="U39" s="26">
        <v>328</v>
      </c>
      <c r="V39" s="26">
        <v>319</v>
      </c>
      <c r="W39" s="26">
        <v>320</v>
      </c>
      <c r="X39" s="26">
        <v>325</v>
      </c>
      <c r="Y39" s="26">
        <v>329</v>
      </c>
    </row>
    <row r="40" spans="1:25" x14ac:dyDescent="0.25">
      <c r="A40" s="26" t="s">
        <v>88</v>
      </c>
      <c r="B40" s="26">
        <v>573</v>
      </c>
      <c r="C40" s="26">
        <v>568</v>
      </c>
      <c r="D40" s="26">
        <v>561</v>
      </c>
      <c r="E40" s="26">
        <v>546</v>
      </c>
      <c r="F40" s="26">
        <v>545</v>
      </c>
      <c r="G40" s="26">
        <v>554</v>
      </c>
      <c r="H40" s="26">
        <v>555</v>
      </c>
      <c r="I40" s="26">
        <v>548</v>
      </c>
      <c r="J40" s="26">
        <v>540</v>
      </c>
      <c r="K40" s="26">
        <v>534</v>
      </c>
      <c r="L40" s="26">
        <v>547</v>
      </c>
      <c r="M40" s="26">
        <v>554</v>
      </c>
      <c r="N40" s="26">
        <v>562</v>
      </c>
      <c r="O40" s="26">
        <v>563</v>
      </c>
      <c r="P40" s="26">
        <v>563</v>
      </c>
      <c r="Q40" s="26">
        <v>549</v>
      </c>
      <c r="R40" s="26">
        <v>534</v>
      </c>
      <c r="S40" s="26">
        <v>536</v>
      </c>
      <c r="T40" s="26">
        <v>551</v>
      </c>
      <c r="U40" s="26">
        <v>553</v>
      </c>
      <c r="V40" s="26">
        <v>542</v>
      </c>
      <c r="W40" s="26">
        <v>542</v>
      </c>
      <c r="X40" s="26">
        <v>557</v>
      </c>
      <c r="Y40" s="26">
        <v>559</v>
      </c>
    </row>
    <row r="41" spans="1:25" x14ac:dyDescent="0.25">
      <c r="A41" s="26" t="s">
        <v>89</v>
      </c>
      <c r="B41" s="26">
        <v>58</v>
      </c>
      <c r="C41" s="26">
        <v>55</v>
      </c>
      <c r="D41" s="26">
        <v>56</v>
      </c>
      <c r="E41" s="26">
        <v>59</v>
      </c>
      <c r="F41" s="26">
        <v>62</v>
      </c>
      <c r="G41" s="26">
        <v>64</v>
      </c>
      <c r="H41" s="26">
        <v>67</v>
      </c>
      <c r="I41" s="26">
        <v>66</v>
      </c>
      <c r="J41" s="26">
        <v>59</v>
      </c>
      <c r="K41" s="26">
        <v>58</v>
      </c>
      <c r="L41" s="26">
        <v>61</v>
      </c>
      <c r="M41" s="26">
        <v>54</v>
      </c>
      <c r="N41" s="26">
        <v>52</v>
      </c>
      <c r="O41" s="26">
        <v>52</v>
      </c>
      <c r="P41" s="26">
        <v>52</v>
      </c>
      <c r="Q41" s="26">
        <v>53</v>
      </c>
      <c r="R41" s="26">
        <v>56</v>
      </c>
      <c r="S41" s="26">
        <v>58</v>
      </c>
      <c r="T41" s="26">
        <v>60</v>
      </c>
      <c r="U41" s="26">
        <v>60</v>
      </c>
      <c r="V41" s="26">
        <v>57</v>
      </c>
      <c r="W41" s="26">
        <v>59</v>
      </c>
      <c r="X41" s="26">
        <v>59</v>
      </c>
      <c r="Y41" s="26">
        <v>54</v>
      </c>
    </row>
    <row r="42" spans="1:25" x14ac:dyDescent="0.25">
      <c r="A42" s="26" t="s">
        <v>90</v>
      </c>
      <c r="B42" s="26">
        <v>15</v>
      </c>
      <c r="C42" s="26">
        <v>15</v>
      </c>
      <c r="D42" s="26">
        <v>15</v>
      </c>
      <c r="E42" s="26">
        <v>16</v>
      </c>
      <c r="F42" s="26">
        <v>15</v>
      </c>
      <c r="G42" s="26">
        <v>16</v>
      </c>
      <c r="H42" s="26">
        <v>15</v>
      </c>
      <c r="I42" s="26">
        <v>16</v>
      </c>
      <c r="J42" s="26">
        <v>16</v>
      </c>
      <c r="K42" s="26">
        <v>16</v>
      </c>
      <c r="L42" s="26">
        <v>16</v>
      </c>
      <c r="M42" s="26">
        <v>16</v>
      </c>
      <c r="N42" s="26">
        <v>16</v>
      </c>
      <c r="O42" s="26">
        <v>16</v>
      </c>
      <c r="P42" s="26">
        <v>16</v>
      </c>
      <c r="Q42" s="26">
        <v>16</v>
      </c>
      <c r="R42" s="26">
        <v>15</v>
      </c>
      <c r="S42" s="26">
        <v>16</v>
      </c>
      <c r="T42" s="26">
        <v>15</v>
      </c>
      <c r="U42" s="26">
        <v>15</v>
      </c>
      <c r="V42" s="26">
        <v>16</v>
      </c>
      <c r="W42" s="26">
        <v>16</v>
      </c>
      <c r="X42" s="26">
        <v>16</v>
      </c>
      <c r="Y42" s="26">
        <v>16</v>
      </c>
    </row>
    <row r="43" spans="1:25" x14ac:dyDescent="0.25">
      <c r="A43" s="26" t="s">
        <v>91</v>
      </c>
      <c r="B43" s="26">
        <v>815</v>
      </c>
      <c r="C43" s="26">
        <v>812</v>
      </c>
      <c r="D43" s="26">
        <v>825</v>
      </c>
      <c r="E43" s="26">
        <v>824</v>
      </c>
      <c r="F43" s="26">
        <v>820</v>
      </c>
      <c r="G43" s="26">
        <v>837</v>
      </c>
      <c r="H43" s="26">
        <v>834</v>
      </c>
      <c r="I43" s="26">
        <v>823</v>
      </c>
      <c r="J43" s="26">
        <v>812</v>
      </c>
      <c r="K43" s="26">
        <v>813</v>
      </c>
      <c r="L43" s="26">
        <v>814</v>
      </c>
      <c r="M43" s="26">
        <v>810</v>
      </c>
      <c r="N43" s="26">
        <v>795</v>
      </c>
      <c r="O43" s="26">
        <v>800</v>
      </c>
      <c r="P43" s="26">
        <v>804</v>
      </c>
      <c r="Q43" s="26">
        <v>789</v>
      </c>
      <c r="R43" s="26">
        <v>798</v>
      </c>
      <c r="S43" s="26">
        <v>805</v>
      </c>
      <c r="T43" s="26">
        <v>795</v>
      </c>
      <c r="U43" s="26">
        <v>795</v>
      </c>
      <c r="V43" s="26">
        <v>784</v>
      </c>
      <c r="W43" s="26">
        <v>775</v>
      </c>
      <c r="X43" s="26">
        <v>770</v>
      </c>
      <c r="Y43" s="26">
        <v>759</v>
      </c>
    </row>
    <row r="44" spans="1:25" x14ac:dyDescent="0.25">
      <c r="A44" s="26" t="s">
        <v>92</v>
      </c>
      <c r="B44" s="26">
        <v>23701</v>
      </c>
      <c r="C44" s="26">
        <v>23799</v>
      </c>
      <c r="D44" s="26">
        <v>23812</v>
      </c>
      <c r="E44" s="26">
        <v>23943</v>
      </c>
      <c r="F44" s="26">
        <v>23863</v>
      </c>
      <c r="G44" s="26">
        <v>24465</v>
      </c>
      <c r="H44" s="26">
        <v>24633</v>
      </c>
      <c r="I44" s="26">
        <v>24401</v>
      </c>
      <c r="J44" s="26">
        <v>24280</v>
      </c>
      <c r="K44" s="26">
        <v>24297</v>
      </c>
      <c r="L44" s="26">
        <v>24185</v>
      </c>
      <c r="M44" s="26">
        <v>24002</v>
      </c>
      <c r="N44" s="26">
        <v>24195</v>
      </c>
      <c r="O44" s="26">
        <v>24167</v>
      </c>
      <c r="P44" s="26">
        <v>24335</v>
      </c>
      <c r="Q44" s="26">
        <v>24257</v>
      </c>
      <c r="R44" s="26">
        <v>24081</v>
      </c>
      <c r="S44" s="26">
        <v>24500</v>
      </c>
      <c r="T44" s="26">
        <v>24723</v>
      </c>
      <c r="U44" s="26">
        <v>24672</v>
      </c>
      <c r="V44" s="26">
        <v>24477</v>
      </c>
      <c r="W44" s="26">
        <v>24383</v>
      </c>
      <c r="X44" s="26">
        <v>24421</v>
      </c>
      <c r="Y44" s="26">
        <v>24191</v>
      </c>
    </row>
    <row r="45" spans="1:25" x14ac:dyDescent="0.25">
      <c r="A45" s="26" t="s">
        <v>93</v>
      </c>
      <c r="B45" s="26">
        <v>122367</v>
      </c>
      <c r="C45" s="26">
        <v>123034</v>
      </c>
      <c r="D45" s="26">
        <v>123185</v>
      </c>
      <c r="E45" s="26">
        <v>123723</v>
      </c>
      <c r="F45" s="26">
        <v>123278</v>
      </c>
      <c r="G45" s="26">
        <v>125844</v>
      </c>
      <c r="H45" s="26">
        <v>126821</v>
      </c>
      <c r="I45" s="26">
        <v>125752</v>
      </c>
      <c r="J45" s="26">
        <v>125070</v>
      </c>
      <c r="K45" s="26">
        <v>125010</v>
      </c>
      <c r="L45" s="26">
        <v>124690</v>
      </c>
      <c r="M45" s="26">
        <v>123549</v>
      </c>
      <c r="N45" s="26">
        <v>124919</v>
      </c>
      <c r="O45" s="26">
        <v>124971</v>
      </c>
      <c r="P45" s="26">
        <v>125686</v>
      </c>
      <c r="Q45" s="26">
        <v>125333</v>
      </c>
      <c r="R45" s="26">
        <v>124313</v>
      </c>
      <c r="S45" s="26">
        <v>125940</v>
      </c>
      <c r="T45" s="26">
        <v>127216</v>
      </c>
      <c r="U45" s="26">
        <v>126869</v>
      </c>
      <c r="V45" s="26">
        <v>125833</v>
      </c>
      <c r="W45" s="26">
        <v>125635</v>
      </c>
      <c r="X45" s="26">
        <v>125905</v>
      </c>
      <c r="Y45" s="26">
        <v>124680</v>
      </c>
    </row>
    <row r="46" spans="1:25" x14ac:dyDescent="0.25">
      <c r="A46" s="26" t="s">
        <v>94</v>
      </c>
      <c r="B46" s="26">
        <v>660</v>
      </c>
      <c r="C46" s="26">
        <v>651</v>
      </c>
      <c r="D46" s="26">
        <v>666</v>
      </c>
      <c r="E46" s="26">
        <v>653</v>
      </c>
      <c r="F46" s="26">
        <v>685</v>
      </c>
      <c r="G46" s="26">
        <v>691</v>
      </c>
      <c r="H46" s="26">
        <v>693</v>
      </c>
      <c r="I46" s="26">
        <v>694</v>
      </c>
      <c r="J46" s="26">
        <v>661</v>
      </c>
      <c r="K46" s="26">
        <v>668</v>
      </c>
      <c r="L46" s="26">
        <v>665</v>
      </c>
      <c r="M46" s="26">
        <v>642</v>
      </c>
      <c r="N46" s="26">
        <v>639</v>
      </c>
      <c r="O46" s="26">
        <v>645</v>
      </c>
      <c r="P46" s="26">
        <v>655</v>
      </c>
      <c r="Q46" s="26">
        <v>641</v>
      </c>
      <c r="R46" s="26">
        <v>665</v>
      </c>
      <c r="S46" s="26">
        <v>674</v>
      </c>
      <c r="T46" s="26">
        <v>678</v>
      </c>
      <c r="U46" s="26">
        <v>681</v>
      </c>
      <c r="V46" s="26">
        <v>657</v>
      </c>
      <c r="W46" s="26">
        <v>658</v>
      </c>
      <c r="X46" s="26">
        <v>657</v>
      </c>
      <c r="Y46" s="26">
        <v>636</v>
      </c>
    </row>
    <row r="47" spans="1:25" x14ac:dyDescent="0.25">
      <c r="A47" s="26" t="s">
        <v>95</v>
      </c>
      <c r="B47" s="26">
        <v>898</v>
      </c>
      <c r="C47" s="26">
        <v>899</v>
      </c>
      <c r="D47" s="26">
        <v>902</v>
      </c>
      <c r="E47" s="26">
        <v>895</v>
      </c>
      <c r="F47" s="26">
        <v>910</v>
      </c>
      <c r="G47" s="26">
        <v>926</v>
      </c>
      <c r="H47" s="26">
        <v>925</v>
      </c>
      <c r="I47" s="26">
        <v>918</v>
      </c>
      <c r="J47" s="26">
        <v>913</v>
      </c>
      <c r="K47" s="26">
        <v>911</v>
      </c>
      <c r="L47" s="26">
        <v>906</v>
      </c>
      <c r="M47" s="26">
        <v>905</v>
      </c>
      <c r="N47" s="26">
        <v>910</v>
      </c>
      <c r="O47" s="26">
        <v>911</v>
      </c>
      <c r="P47" s="26">
        <v>914</v>
      </c>
      <c r="Q47" s="26">
        <v>905</v>
      </c>
      <c r="R47" s="26">
        <v>918</v>
      </c>
      <c r="S47" s="26">
        <v>928</v>
      </c>
      <c r="T47" s="26">
        <v>932</v>
      </c>
      <c r="U47" s="26">
        <v>929</v>
      </c>
      <c r="V47" s="26">
        <v>917</v>
      </c>
      <c r="W47" s="26">
        <v>918</v>
      </c>
      <c r="X47" s="26">
        <v>921</v>
      </c>
      <c r="Y47" s="26">
        <v>917</v>
      </c>
    </row>
    <row r="48" spans="1:25" x14ac:dyDescent="0.25">
      <c r="A48" s="26" t="s">
        <v>96</v>
      </c>
      <c r="B48" s="26">
        <v>14881</v>
      </c>
      <c r="C48" s="26">
        <v>14882</v>
      </c>
      <c r="D48" s="26">
        <v>14993</v>
      </c>
      <c r="E48" s="26">
        <v>14806</v>
      </c>
      <c r="F48" s="26">
        <v>15021</v>
      </c>
      <c r="G48" s="26">
        <v>15307</v>
      </c>
      <c r="H48" s="26">
        <v>15262</v>
      </c>
      <c r="I48" s="26">
        <v>15182</v>
      </c>
      <c r="J48" s="26">
        <v>15017</v>
      </c>
      <c r="K48" s="26">
        <v>15024</v>
      </c>
      <c r="L48" s="26">
        <v>14911</v>
      </c>
      <c r="M48" s="26">
        <v>14803</v>
      </c>
      <c r="N48" s="26">
        <v>14774</v>
      </c>
      <c r="O48" s="26">
        <v>14836</v>
      </c>
      <c r="P48" s="26">
        <v>14954</v>
      </c>
      <c r="Q48" s="26">
        <v>14677</v>
      </c>
      <c r="R48" s="26">
        <v>14789</v>
      </c>
      <c r="S48" s="26">
        <v>14971</v>
      </c>
      <c r="T48" s="26">
        <v>14882</v>
      </c>
      <c r="U48" s="26">
        <v>14912</v>
      </c>
      <c r="V48" s="26">
        <v>14652</v>
      </c>
      <c r="W48" s="26">
        <v>14529</v>
      </c>
      <c r="X48" s="26">
        <v>14442</v>
      </c>
      <c r="Y48" s="26">
        <v>14336</v>
      </c>
    </row>
    <row r="49" spans="1:25" x14ac:dyDescent="0.25">
      <c r="A49" s="26" t="s">
        <v>97</v>
      </c>
      <c r="B49" s="26">
        <v>2180</v>
      </c>
      <c r="C49" s="26">
        <v>2192</v>
      </c>
      <c r="D49" s="26">
        <v>2191</v>
      </c>
      <c r="E49" s="26">
        <v>2220</v>
      </c>
      <c r="F49" s="26">
        <v>2218</v>
      </c>
      <c r="G49" s="26">
        <v>2235</v>
      </c>
      <c r="H49" s="26">
        <v>2268</v>
      </c>
      <c r="I49" s="26">
        <v>2240</v>
      </c>
      <c r="J49" s="26">
        <v>2215</v>
      </c>
      <c r="K49" s="26">
        <v>2215</v>
      </c>
      <c r="L49" s="26">
        <v>2230</v>
      </c>
      <c r="M49" s="26">
        <v>2184</v>
      </c>
      <c r="N49" s="26">
        <v>2206</v>
      </c>
      <c r="O49" s="26">
        <v>2216</v>
      </c>
      <c r="P49" s="26">
        <v>2216</v>
      </c>
      <c r="Q49" s="26">
        <v>2232</v>
      </c>
      <c r="R49" s="26">
        <v>2222</v>
      </c>
      <c r="S49" s="26">
        <v>2223</v>
      </c>
      <c r="T49" s="26">
        <v>2262</v>
      </c>
      <c r="U49" s="26">
        <v>2256</v>
      </c>
      <c r="V49" s="26">
        <v>2234</v>
      </c>
      <c r="W49" s="26">
        <v>2241</v>
      </c>
      <c r="X49" s="26">
        <v>2254</v>
      </c>
      <c r="Y49" s="26">
        <v>2212</v>
      </c>
    </row>
    <row r="50" spans="1:25" x14ac:dyDescent="0.25">
      <c r="A50" s="26" t="s">
        <v>98</v>
      </c>
      <c r="B50" s="26">
        <v>377</v>
      </c>
      <c r="C50" s="26">
        <v>377</v>
      </c>
      <c r="D50" s="26">
        <v>372</v>
      </c>
      <c r="E50" s="26">
        <v>382</v>
      </c>
      <c r="F50" s="26">
        <v>388</v>
      </c>
      <c r="G50" s="26">
        <v>402</v>
      </c>
      <c r="H50" s="26">
        <v>384</v>
      </c>
      <c r="I50" s="26">
        <v>387</v>
      </c>
      <c r="J50" s="26">
        <v>378</v>
      </c>
      <c r="K50" s="26">
        <v>372</v>
      </c>
      <c r="L50" s="26">
        <v>368</v>
      </c>
      <c r="M50" s="26">
        <v>364</v>
      </c>
      <c r="N50" s="26">
        <v>369</v>
      </c>
      <c r="O50" s="26">
        <v>371</v>
      </c>
      <c r="P50" s="26">
        <v>372</v>
      </c>
      <c r="Q50" s="26">
        <v>356</v>
      </c>
      <c r="R50" s="26">
        <v>364</v>
      </c>
      <c r="S50" s="26">
        <v>376</v>
      </c>
      <c r="T50" s="26">
        <v>375</v>
      </c>
      <c r="U50" s="26">
        <v>382</v>
      </c>
      <c r="V50" s="26">
        <v>371</v>
      </c>
      <c r="W50" s="26">
        <v>370</v>
      </c>
      <c r="X50" s="26">
        <v>363</v>
      </c>
      <c r="Y50" s="26">
        <v>357</v>
      </c>
    </row>
    <row r="51" spans="1:25" x14ac:dyDescent="0.25">
      <c r="A51" s="26" t="s">
        <v>99</v>
      </c>
      <c r="B51" s="26">
        <v>2306</v>
      </c>
      <c r="C51" s="26">
        <v>2291</v>
      </c>
      <c r="D51" s="26">
        <v>2295</v>
      </c>
      <c r="E51" s="26">
        <v>2269</v>
      </c>
      <c r="F51" s="26">
        <v>2302</v>
      </c>
      <c r="G51" s="26">
        <v>2367</v>
      </c>
      <c r="H51" s="26">
        <v>2338</v>
      </c>
      <c r="I51" s="26">
        <v>2312</v>
      </c>
      <c r="J51" s="26">
        <v>2303</v>
      </c>
      <c r="K51" s="26">
        <v>2316</v>
      </c>
      <c r="L51" s="26">
        <v>2311</v>
      </c>
      <c r="M51" s="26">
        <v>2330</v>
      </c>
      <c r="N51" s="26">
        <v>2321</v>
      </c>
      <c r="O51" s="26">
        <v>2323</v>
      </c>
      <c r="P51" s="26">
        <v>2328</v>
      </c>
      <c r="Q51" s="26">
        <v>2297</v>
      </c>
      <c r="R51" s="26">
        <v>2285</v>
      </c>
      <c r="S51" s="26">
        <v>2338</v>
      </c>
      <c r="T51" s="26">
        <v>2344</v>
      </c>
      <c r="U51" s="26">
        <v>2335</v>
      </c>
      <c r="V51" s="26">
        <v>2304</v>
      </c>
      <c r="W51" s="26">
        <v>2290</v>
      </c>
      <c r="X51" s="26">
        <v>2307</v>
      </c>
      <c r="Y51" s="26">
        <v>2317</v>
      </c>
    </row>
    <row r="52" spans="1:25" x14ac:dyDescent="0.25">
      <c r="A52" s="26" t="s">
        <v>100</v>
      </c>
      <c r="B52" s="26">
        <v>679</v>
      </c>
      <c r="C52" s="26">
        <v>674</v>
      </c>
      <c r="D52" s="26">
        <v>667</v>
      </c>
      <c r="E52" s="26">
        <v>642</v>
      </c>
      <c r="F52" s="26">
        <v>639</v>
      </c>
      <c r="G52" s="26">
        <v>646</v>
      </c>
      <c r="H52" s="26">
        <v>640</v>
      </c>
      <c r="I52" s="26">
        <v>645</v>
      </c>
      <c r="J52" s="26">
        <v>649</v>
      </c>
      <c r="K52" s="26">
        <v>633</v>
      </c>
      <c r="L52" s="26">
        <v>645</v>
      </c>
      <c r="M52" s="26">
        <v>656</v>
      </c>
      <c r="N52" s="26">
        <v>665</v>
      </c>
      <c r="O52" s="26">
        <v>665</v>
      </c>
      <c r="P52" s="26">
        <v>661</v>
      </c>
      <c r="Q52" s="26">
        <v>625</v>
      </c>
      <c r="R52" s="26">
        <v>633</v>
      </c>
      <c r="S52" s="26">
        <v>639</v>
      </c>
      <c r="T52" s="26">
        <v>637</v>
      </c>
      <c r="U52" s="26">
        <v>642</v>
      </c>
      <c r="V52" s="26">
        <v>630</v>
      </c>
      <c r="W52" s="26">
        <v>630</v>
      </c>
      <c r="X52" s="26">
        <v>633</v>
      </c>
      <c r="Y52" s="26">
        <v>666</v>
      </c>
    </row>
    <row r="53" spans="1:25" x14ac:dyDescent="0.25">
      <c r="A53" s="26" t="s">
        <v>101</v>
      </c>
      <c r="B53" s="26">
        <v>614</v>
      </c>
      <c r="C53" s="26">
        <v>612</v>
      </c>
      <c r="D53" s="26">
        <v>611</v>
      </c>
      <c r="E53" s="26">
        <v>605</v>
      </c>
      <c r="F53" s="26">
        <v>618</v>
      </c>
      <c r="G53" s="26">
        <v>619</v>
      </c>
      <c r="H53" s="26">
        <v>630</v>
      </c>
      <c r="I53" s="26">
        <v>627</v>
      </c>
      <c r="J53" s="26">
        <v>602</v>
      </c>
      <c r="K53" s="26">
        <v>600</v>
      </c>
      <c r="L53" s="26">
        <v>610</v>
      </c>
      <c r="M53" s="26">
        <v>608</v>
      </c>
      <c r="N53" s="26">
        <v>616</v>
      </c>
      <c r="O53" s="26">
        <v>618</v>
      </c>
      <c r="P53" s="26">
        <v>609</v>
      </c>
      <c r="Q53" s="26">
        <v>602</v>
      </c>
      <c r="R53" s="26">
        <v>608</v>
      </c>
      <c r="S53" s="26">
        <v>604</v>
      </c>
      <c r="T53" s="26">
        <v>628</v>
      </c>
      <c r="U53" s="26">
        <v>631</v>
      </c>
      <c r="V53" s="26">
        <v>608</v>
      </c>
      <c r="W53" s="26">
        <v>620</v>
      </c>
      <c r="X53" s="26">
        <v>624</v>
      </c>
      <c r="Y53" s="26">
        <v>607</v>
      </c>
    </row>
    <row r="54" spans="1:25" x14ac:dyDescent="0.25">
      <c r="A54" s="26" t="s">
        <v>102</v>
      </c>
      <c r="B54" s="26">
        <v>2099</v>
      </c>
      <c r="C54" s="26">
        <v>2107</v>
      </c>
      <c r="D54" s="26">
        <v>2138</v>
      </c>
      <c r="E54" s="26">
        <v>2137</v>
      </c>
      <c r="F54" s="26">
        <v>2181</v>
      </c>
      <c r="G54" s="26">
        <v>2219</v>
      </c>
      <c r="H54" s="26">
        <v>2243</v>
      </c>
      <c r="I54" s="26">
        <v>2236</v>
      </c>
      <c r="J54" s="26">
        <v>2161</v>
      </c>
      <c r="K54" s="26">
        <v>2167</v>
      </c>
      <c r="L54" s="26">
        <v>2155</v>
      </c>
      <c r="M54" s="26">
        <v>2112</v>
      </c>
      <c r="N54" s="26">
        <v>2136</v>
      </c>
      <c r="O54" s="26">
        <v>2136</v>
      </c>
      <c r="P54" s="26">
        <v>2158</v>
      </c>
      <c r="Q54" s="26">
        <v>2140</v>
      </c>
      <c r="R54" s="26">
        <v>2163</v>
      </c>
      <c r="S54" s="26">
        <v>2198</v>
      </c>
      <c r="T54" s="26">
        <v>2232</v>
      </c>
      <c r="U54" s="26">
        <v>2231</v>
      </c>
      <c r="V54" s="26">
        <v>2170</v>
      </c>
      <c r="W54" s="26">
        <v>2189</v>
      </c>
      <c r="X54" s="26">
        <v>2188</v>
      </c>
      <c r="Y54" s="26">
        <v>2135</v>
      </c>
    </row>
    <row r="55" spans="1:25" x14ac:dyDescent="0.25">
      <c r="A55" s="26" t="s">
        <v>103</v>
      </c>
      <c r="B55" s="26">
        <v>634</v>
      </c>
      <c r="C55" s="26">
        <v>634</v>
      </c>
      <c r="D55" s="26">
        <v>645</v>
      </c>
      <c r="E55" s="26">
        <v>636</v>
      </c>
      <c r="F55" s="26">
        <v>647</v>
      </c>
      <c r="G55" s="26">
        <v>654</v>
      </c>
      <c r="H55" s="26">
        <v>654</v>
      </c>
      <c r="I55" s="26">
        <v>651</v>
      </c>
      <c r="J55" s="26">
        <v>638</v>
      </c>
      <c r="K55" s="26">
        <v>637</v>
      </c>
      <c r="L55" s="26">
        <v>636</v>
      </c>
      <c r="M55" s="26">
        <v>631</v>
      </c>
      <c r="N55" s="26">
        <v>631</v>
      </c>
      <c r="O55" s="26">
        <v>644</v>
      </c>
      <c r="P55" s="26">
        <v>647</v>
      </c>
      <c r="Q55" s="26">
        <v>625</v>
      </c>
      <c r="R55" s="26">
        <v>633</v>
      </c>
      <c r="S55" s="26">
        <v>646</v>
      </c>
      <c r="T55" s="26">
        <v>640</v>
      </c>
      <c r="U55" s="26">
        <v>645</v>
      </c>
      <c r="V55" s="26">
        <v>632</v>
      </c>
      <c r="W55" s="26">
        <v>641</v>
      </c>
      <c r="X55" s="26">
        <v>639</v>
      </c>
      <c r="Y55" s="26">
        <v>631</v>
      </c>
    </row>
    <row r="56" spans="1:25" x14ac:dyDescent="0.25">
      <c r="A56" s="26" t="s">
        <v>104</v>
      </c>
      <c r="B56" s="26">
        <v>1951</v>
      </c>
      <c r="C56" s="26">
        <v>1938</v>
      </c>
      <c r="D56" s="26">
        <v>1919</v>
      </c>
      <c r="E56" s="26">
        <v>1793</v>
      </c>
      <c r="F56" s="26">
        <v>1838</v>
      </c>
      <c r="G56" s="26">
        <v>1868</v>
      </c>
      <c r="H56" s="26">
        <v>1858</v>
      </c>
      <c r="I56" s="26">
        <v>1873</v>
      </c>
      <c r="J56" s="26">
        <v>1850</v>
      </c>
      <c r="K56" s="26">
        <v>1812</v>
      </c>
      <c r="L56" s="26">
        <v>1832</v>
      </c>
      <c r="M56" s="26">
        <v>1870</v>
      </c>
      <c r="N56" s="26">
        <v>1902</v>
      </c>
      <c r="O56" s="26">
        <v>1892</v>
      </c>
      <c r="P56" s="26">
        <v>1880</v>
      </c>
      <c r="Q56" s="26">
        <v>1776</v>
      </c>
      <c r="R56" s="26">
        <v>1809</v>
      </c>
      <c r="S56" s="26">
        <v>1838</v>
      </c>
      <c r="T56" s="26">
        <v>1834</v>
      </c>
      <c r="U56" s="26">
        <v>1848</v>
      </c>
      <c r="V56" s="26">
        <v>1813</v>
      </c>
      <c r="W56" s="26">
        <v>1815</v>
      </c>
      <c r="X56" s="26">
        <v>1828</v>
      </c>
      <c r="Y56" s="26">
        <v>1899</v>
      </c>
    </row>
    <row r="57" spans="1:25" x14ac:dyDescent="0.25">
      <c r="A57" s="26" t="s">
        <v>105</v>
      </c>
      <c r="B57" s="26">
        <v>93623</v>
      </c>
      <c r="C57" s="26">
        <v>94131</v>
      </c>
      <c r="D57" s="26">
        <v>94239</v>
      </c>
      <c r="E57" s="26">
        <v>94692</v>
      </c>
      <c r="F57" s="26">
        <v>94315</v>
      </c>
      <c r="G57" s="26">
        <v>96369</v>
      </c>
      <c r="H57" s="26">
        <v>97030</v>
      </c>
      <c r="I57" s="26">
        <v>96203</v>
      </c>
      <c r="J57" s="26">
        <v>95844</v>
      </c>
      <c r="K57" s="26">
        <v>95794</v>
      </c>
      <c r="L57" s="26">
        <v>95480</v>
      </c>
      <c r="M57" s="26">
        <v>94655</v>
      </c>
      <c r="N57" s="26">
        <v>95637</v>
      </c>
      <c r="O57" s="26">
        <v>95635</v>
      </c>
      <c r="P57" s="26">
        <v>96217</v>
      </c>
      <c r="Q57" s="26">
        <v>95956</v>
      </c>
      <c r="R57" s="26">
        <v>95166</v>
      </c>
      <c r="S57" s="26">
        <v>96457</v>
      </c>
      <c r="T57" s="26">
        <v>97367</v>
      </c>
      <c r="U57" s="26">
        <v>97095</v>
      </c>
      <c r="V57" s="26">
        <v>96414</v>
      </c>
      <c r="W57" s="26">
        <v>96216</v>
      </c>
      <c r="X57" s="26">
        <v>96367</v>
      </c>
      <c r="Y57" s="26">
        <v>95516</v>
      </c>
    </row>
    <row r="58" spans="1:25" x14ac:dyDescent="0.25">
      <c r="A58" s="26" t="s">
        <v>106</v>
      </c>
      <c r="B58" s="26">
        <v>711</v>
      </c>
      <c r="C58" s="26">
        <v>702</v>
      </c>
      <c r="D58" s="26">
        <v>709</v>
      </c>
      <c r="E58" s="26">
        <v>709</v>
      </c>
      <c r="F58" s="26">
        <v>720</v>
      </c>
      <c r="G58" s="26">
        <v>728</v>
      </c>
      <c r="H58" s="26">
        <v>729</v>
      </c>
      <c r="I58" s="26">
        <v>724</v>
      </c>
      <c r="J58" s="26">
        <v>712</v>
      </c>
      <c r="K58" s="26">
        <v>718</v>
      </c>
      <c r="L58" s="26">
        <v>717</v>
      </c>
      <c r="M58" s="26">
        <v>720</v>
      </c>
      <c r="N58" s="26">
        <v>723</v>
      </c>
      <c r="O58" s="26">
        <v>721</v>
      </c>
      <c r="P58" s="26">
        <v>725</v>
      </c>
      <c r="Q58" s="26">
        <v>723</v>
      </c>
      <c r="R58" s="26">
        <v>721</v>
      </c>
      <c r="S58" s="26">
        <v>728</v>
      </c>
      <c r="T58" s="26">
        <v>737</v>
      </c>
      <c r="U58" s="26">
        <v>731</v>
      </c>
      <c r="V58" s="26">
        <v>714</v>
      </c>
      <c r="W58" s="26">
        <v>715</v>
      </c>
      <c r="X58" s="26">
        <v>723</v>
      </c>
      <c r="Y58" s="26">
        <v>723</v>
      </c>
    </row>
    <row r="59" spans="1:25" x14ac:dyDescent="0.25">
      <c r="A59" s="26" t="s">
        <v>107</v>
      </c>
      <c r="B59" s="26">
        <v>1303</v>
      </c>
      <c r="C59" s="26">
        <v>1295</v>
      </c>
      <c r="D59" s="26">
        <v>1307</v>
      </c>
      <c r="E59" s="26">
        <v>1295</v>
      </c>
      <c r="F59" s="26">
        <v>1313</v>
      </c>
      <c r="G59" s="26">
        <v>1341</v>
      </c>
      <c r="H59" s="26">
        <v>1328</v>
      </c>
      <c r="I59" s="26">
        <v>1314</v>
      </c>
      <c r="J59" s="26">
        <v>1310</v>
      </c>
      <c r="K59" s="26">
        <v>1321</v>
      </c>
      <c r="L59" s="26">
        <v>1312</v>
      </c>
      <c r="M59" s="26">
        <v>1319</v>
      </c>
      <c r="N59" s="26">
        <v>1312</v>
      </c>
      <c r="O59" s="26">
        <v>1317</v>
      </c>
      <c r="P59" s="26">
        <v>1326</v>
      </c>
      <c r="Q59" s="26">
        <v>1304</v>
      </c>
      <c r="R59" s="26">
        <v>1304</v>
      </c>
      <c r="S59" s="26">
        <v>1321</v>
      </c>
      <c r="T59" s="26">
        <v>1331</v>
      </c>
      <c r="U59" s="26">
        <v>1319</v>
      </c>
      <c r="V59" s="26">
        <v>1303</v>
      </c>
      <c r="W59" s="26">
        <v>1294</v>
      </c>
      <c r="X59" s="26">
        <v>1308</v>
      </c>
      <c r="Y59" s="26">
        <v>1309</v>
      </c>
    </row>
    <row r="60" spans="1:25" x14ac:dyDescent="0.25">
      <c r="A60" s="26" t="s">
        <v>108</v>
      </c>
      <c r="B60" s="26">
        <v>10728</v>
      </c>
      <c r="C60" s="26">
        <v>10779</v>
      </c>
      <c r="D60" s="26">
        <v>10786</v>
      </c>
      <c r="E60" s="26">
        <v>10847</v>
      </c>
      <c r="F60" s="26">
        <v>10774</v>
      </c>
      <c r="G60" s="26">
        <v>11026</v>
      </c>
      <c r="H60" s="26">
        <v>11087</v>
      </c>
      <c r="I60" s="26">
        <v>10983</v>
      </c>
      <c r="J60" s="26">
        <v>10954</v>
      </c>
      <c r="K60" s="26">
        <v>10954</v>
      </c>
      <c r="L60" s="26">
        <v>10914</v>
      </c>
      <c r="M60" s="26">
        <v>10835</v>
      </c>
      <c r="N60" s="26">
        <v>10954</v>
      </c>
      <c r="O60" s="26">
        <v>10956</v>
      </c>
      <c r="P60" s="26">
        <v>11024</v>
      </c>
      <c r="Q60" s="26">
        <v>10991</v>
      </c>
      <c r="R60" s="26">
        <v>10874</v>
      </c>
      <c r="S60" s="26">
        <v>11026</v>
      </c>
      <c r="T60" s="26">
        <v>11116</v>
      </c>
      <c r="U60" s="26">
        <v>11097</v>
      </c>
      <c r="V60" s="26">
        <v>11022</v>
      </c>
      <c r="W60" s="26">
        <v>10994</v>
      </c>
      <c r="X60" s="26">
        <v>11015</v>
      </c>
      <c r="Y60" s="26">
        <v>10940</v>
      </c>
    </row>
    <row r="61" spans="1:25" x14ac:dyDescent="0.25">
      <c r="A61" s="26" t="s">
        <v>109</v>
      </c>
      <c r="B61" s="26">
        <v>550</v>
      </c>
      <c r="C61" s="26">
        <v>551</v>
      </c>
      <c r="D61" s="26">
        <v>545</v>
      </c>
      <c r="E61" s="26">
        <v>558</v>
      </c>
      <c r="F61" s="26">
        <v>569</v>
      </c>
      <c r="G61" s="26">
        <v>583</v>
      </c>
      <c r="H61" s="26">
        <v>562</v>
      </c>
      <c r="I61" s="26">
        <v>566</v>
      </c>
      <c r="J61" s="26">
        <v>550</v>
      </c>
      <c r="K61" s="26">
        <v>540</v>
      </c>
      <c r="L61" s="26">
        <v>544</v>
      </c>
      <c r="M61" s="26">
        <v>526</v>
      </c>
      <c r="N61" s="26">
        <v>533</v>
      </c>
      <c r="O61" s="26">
        <v>538</v>
      </c>
      <c r="P61" s="26">
        <v>534</v>
      </c>
      <c r="Q61" s="26">
        <v>516</v>
      </c>
      <c r="R61" s="26">
        <v>532</v>
      </c>
      <c r="S61" s="26">
        <v>549</v>
      </c>
      <c r="T61" s="26">
        <v>552</v>
      </c>
      <c r="U61" s="26">
        <v>561</v>
      </c>
      <c r="V61" s="26">
        <v>539</v>
      </c>
      <c r="W61" s="26">
        <v>543</v>
      </c>
      <c r="X61" s="26">
        <v>536</v>
      </c>
      <c r="Y61" s="26">
        <v>521</v>
      </c>
    </row>
    <row r="62" spans="1:25" x14ac:dyDescent="0.25">
      <c r="A62" s="26" t="s">
        <v>110</v>
      </c>
      <c r="B62" s="26">
        <v>580</v>
      </c>
      <c r="C62" s="26">
        <v>571</v>
      </c>
      <c r="D62" s="26">
        <v>575</v>
      </c>
      <c r="E62" s="26">
        <v>562</v>
      </c>
      <c r="F62" s="26">
        <v>566</v>
      </c>
      <c r="G62" s="26">
        <v>577</v>
      </c>
      <c r="H62" s="26">
        <v>576</v>
      </c>
      <c r="I62" s="26">
        <v>565</v>
      </c>
      <c r="J62" s="26">
        <v>561</v>
      </c>
      <c r="K62" s="26">
        <v>560</v>
      </c>
      <c r="L62" s="26">
        <v>560</v>
      </c>
      <c r="M62" s="26">
        <v>556</v>
      </c>
      <c r="N62" s="26">
        <v>562</v>
      </c>
      <c r="O62" s="26">
        <v>572</v>
      </c>
      <c r="P62" s="26">
        <v>574</v>
      </c>
      <c r="Q62" s="26">
        <v>561</v>
      </c>
      <c r="R62" s="26">
        <v>557</v>
      </c>
      <c r="S62" s="26">
        <v>566</v>
      </c>
      <c r="T62" s="26">
        <v>559</v>
      </c>
      <c r="U62" s="26">
        <v>554</v>
      </c>
      <c r="V62" s="26">
        <v>547</v>
      </c>
      <c r="W62" s="26">
        <v>541</v>
      </c>
      <c r="X62" s="26">
        <v>536</v>
      </c>
      <c r="Y62" s="26">
        <v>538</v>
      </c>
    </row>
    <row r="63" spans="1:25" x14ac:dyDescent="0.25">
      <c r="A63" s="26" t="s">
        <v>111</v>
      </c>
      <c r="B63" s="26">
        <v>740</v>
      </c>
      <c r="C63" s="26">
        <v>727</v>
      </c>
      <c r="D63" s="26">
        <v>740</v>
      </c>
      <c r="E63" s="26">
        <v>731</v>
      </c>
      <c r="F63" s="26">
        <v>743</v>
      </c>
      <c r="G63" s="26">
        <v>762</v>
      </c>
      <c r="H63" s="26">
        <v>776</v>
      </c>
      <c r="I63" s="26">
        <v>776</v>
      </c>
      <c r="J63" s="26">
        <v>741</v>
      </c>
      <c r="K63" s="26">
        <v>738</v>
      </c>
      <c r="L63" s="26">
        <v>743</v>
      </c>
      <c r="M63" s="26">
        <v>729</v>
      </c>
      <c r="N63" s="26">
        <v>734</v>
      </c>
      <c r="O63" s="26">
        <v>738</v>
      </c>
      <c r="P63" s="26">
        <v>745</v>
      </c>
      <c r="Q63" s="26">
        <v>729</v>
      </c>
      <c r="R63" s="26">
        <v>738</v>
      </c>
      <c r="S63" s="26">
        <v>745</v>
      </c>
      <c r="T63" s="26">
        <v>770</v>
      </c>
      <c r="U63" s="26">
        <v>773</v>
      </c>
      <c r="V63" s="26">
        <v>733</v>
      </c>
      <c r="W63" s="26">
        <v>740</v>
      </c>
      <c r="X63" s="26">
        <v>738</v>
      </c>
      <c r="Y63" s="26">
        <v>725</v>
      </c>
    </row>
    <row r="64" spans="1:25" x14ac:dyDescent="0.25">
      <c r="A64" s="26" t="s">
        <v>112</v>
      </c>
      <c r="B64" s="26">
        <v>656</v>
      </c>
      <c r="C64" s="26">
        <v>650</v>
      </c>
      <c r="D64" s="26">
        <v>657</v>
      </c>
      <c r="E64" s="26">
        <v>667</v>
      </c>
      <c r="F64" s="26">
        <v>695</v>
      </c>
      <c r="G64" s="26">
        <v>705</v>
      </c>
      <c r="H64" s="26">
        <v>713</v>
      </c>
      <c r="I64" s="26">
        <v>712</v>
      </c>
      <c r="J64" s="26">
        <v>675</v>
      </c>
      <c r="K64" s="26">
        <v>690</v>
      </c>
      <c r="L64" s="26">
        <v>687</v>
      </c>
      <c r="M64" s="26">
        <v>668</v>
      </c>
      <c r="N64" s="26">
        <v>663</v>
      </c>
      <c r="O64" s="26">
        <v>663</v>
      </c>
      <c r="P64" s="26">
        <v>671</v>
      </c>
      <c r="Q64" s="26">
        <v>665</v>
      </c>
      <c r="R64" s="26">
        <v>685</v>
      </c>
      <c r="S64" s="26">
        <v>689</v>
      </c>
      <c r="T64" s="26">
        <v>708</v>
      </c>
      <c r="U64" s="26">
        <v>703</v>
      </c>
      <c r="V64" s="26">
        <v>670</v>
      </c>
      <c r="W64" s="26">
        <v>686</v>
      </c>
      <c r="X64" s="26">
        <v>686</v>
      </c>
      <c r="Y64" s="26">
        <v>666</v>
      </c>
    </row>
    <row r="65" spans="1:25" x14ac:dyDescent="0.25">
      <c r="A65" s="26" t="s">
        <v>113</v>
      </c>
      <c r="B65" s="26">
        <v>554</v>
      </c>
      <c r="C65" s="26">
        <v>553</v>
      </c>
      <c r="D65" s="26">
        <v>553</v>
      </c>
      <c r="E65" s="26">
        <v>550</v>
      </c>
      <c r="F65" s="26">
        <v>562</v>
      </c>
      <c r="G65" s="26">
        <v>564</v>
      </c>
      <c r="H65" s="26">
        <v>565</v>
      </c>
      <c r="I65" s="26">
        <v>565</v>
      </c>
      <c r="J65" s="26">
        <v>542</v>
      </c>
      <c r="K65" s="26">
        <v>544</v>
      </c>
      <c r="L65" s="26">
        <v>548</v>
      </c>
      <c r="M65" s="26">
        <v>538</v>
      </c>
      <c r="N65" s="26">
        <v>536</v>
      </c>
      <c r="O65" s="26">
        <v>533</v>
      </c>
      <c r="P65" s="26">
        <v>535</v>
      </c>
      <c r="Q65" s="26">
        <v>527</v>
      </c>
      <c r="R65" s="26">
        <v>538</v>
      </c>
      <c r="S65" s="26">
        <v>539</v>
      </c>
      <c r="T65" s="26">
        <v>562</v>
      </c>
      <c r="U65" s="26">
        <v>565</v>
      </c>
      <c r="V65" s="26">
        <v>535</v>
      </c>
      <c r="W65" s="26">
        <v>550</v>
      </c>
      <c r="X65" s="26">
        <v>555</v>
      </c>
      <c r="Y65" s="26">
        <v>547</v>
      </c>
    </row>
    <row r="66" spans="1:25" x14ac:dyDescent="0.25">
      <c r="A66" s="26" t="s">
        <v>114</v>
      </c>
      <c r="B66" s="26">
        <v>578</v>
      </c>
      <c r="C66" s="26">
        <v>579</v>
      </c>
      <c r="D66" s="26">
        <v>577</v>
      </c>
      <c r="E66" s="26">
        <v>564</v>
      </c>
      <c r="F66" s="26">
        <v>583</v>
      </c>
      <c r="G66" s="26">
        <v>596</v>
      </c>
      <c r="H66" s="26">
        <v>609</v>
      </c>
      <c r="I66" s="26">
        <v>614</v>
      </c>
      <c r="J66" s="26">
        <v>585</v>
      </c>
      <c r="K66" s="26">
        <v>580</v>
      </c>
      <c r="L66" s="26">
        <v>575</v>
      </c>
      <c r="M66" s="26">
        <v>577</v>
      </c>
      <c r="N66" s="26">
        <v>580</v>
      </c>
      <c r="O66" s="26">
        <v>582</v>
      </c>
      <c r="P66" s="26">
        <v>584</v>
      </c>
      <c r="Q66" s="26">
        <v>577</v>
      </c>
      <c r="R66" s="26">
        <v>590</v>
      </c>
      <c r="S66" s="26">
        <v>596</v>
      </c>
      <c r="T66" s="26">
        <v>612</v>
      </c>
      <c r="U66" s="26">
        <v>612</v>
      </c>
      <c r="V66" s="26">
        <v>587</v>
      </c>
      <c r="W66" s="26">
        <v>596</v>
      </c>
      <c r="X66" s="26">
        <v>593</v>
      </c>
      <c r="Y66" s="26">
        <v>586</v>
      </c>
    </row>
    <row r="67" spans="1:25" x14ac:dyDescent="0.25">
      <c r="A67" s="26" t="s">
        <v>115</v>
      </c>
      <c r="B67" s="26">
        <v>701</v>
      </c>
      <c r="C67" s="26">
        <v>690</v>
      </c>
      <c r="D67" s="26">
        <v>690</v>
      </c>
      <c r="E67" s="26">
        <v>648</v>
      </c>
      <c r="F67" s="26">
        <v>662</v>
      </c>
      <c r="G67" s="26">
        <v>688</v>
      </c>
      <c r="H67" s="26">
        <v>706</v>
      </c>
      <c r="I67" s="26">
        <v>699</v>
      </c>
      <c r="J67" s="26">
        <v>674</v>
      </c>
      <c r="K67" s="26">
        <v>676</v>
      </c>
      <c r="L67" s="26">
        <v>677</v>
      </c>
      <c r="M67" s="26">
        <v>694</v>
      </c>
      <c r="N67" s="26">
        <v>702</v>
      </c>
      <c r="O67" s="26">
        <v>698</v>
      </c>
      <c r="P67" s="26">
        <v>695</v>
      </c>
      <c r="Q67" s="26">
        <v>652</v>
      </c>
      <c r="R67" s="26">
        <v>665</v>
      </c>
      <c r="S67" s="26">
        <v>690</v>
      </c>
      <c r="T67" s="26">
        <v>687</v>
      </c>
      <c r="U67" s="26">
        <v>687</v>
      </c>
      <c r="V67" s="26">
        <v>659</v>
      </c>
      <c r="W67" s="26">
        <v>665</v>
      </c>
      <c r="X67" s="26">
        <v>669</v>
      </c>
      <c r="Y67" s="26">
        <v>685</v>
      </c>
    </row>
    <row r="68" spans="1:25" x14ac:dyDescent="0.25">
      <c r="A68" s="26" t="s">
        <v>116</v>
      </c>
      <c r="B68" s="26">
        <v>1089</v>
      </c>
      <c r="C68" s="26">
        <v>1091</v>
      </c>
      <c r="D68" s="26">
        <v>1103</v>
      </c>
      <c r="E68" s="26">
        <v>1094</v>
      </c>
      <c r="F68" s="26">
        <v>1121</v>
      </c>
      <c r="G68" s="26">
        <v>1135</v>
      </c>
      <c r="H68" s="26">
        <v>1131</v>
      </c>
      <c r="I68" s="26">
        <v>1125</v>
      </c>
      <c r="J68" s="26">
        <v>1109</v>
      </c>
      <c r="K68" s="26">
        <v>1110</v>
      </c>
      <c r="L68" s="26">
        <v>1107</v>
      </c>
      <c r="M68" s="26">
        <v>1083</v>
      </c>
      <c r="N68" s="26">
        <v>1082</v>
      </c>
      <c r="O68" s="26">
        <v>1087</v>
      </c>
      <c r="P68" s="26">
        <v>1102</v>
      </c>
      <c r="Q68" s="26">
        <v>1081</v>
      </c>
      <c r="R68" s="26">
        <v>1097</v>
      </c>
      <c r="S68" s="26">
        <v>1106</v>
      </c>
      <c r="T68" s="26">
        <v>1097</v>
      </c>
      <c r="U68" s="26">
        <v>1096</v>
      </c>
      <c r="V68" s="26">
        <v>1078</v>
      </c>
      <c r="W68" s="26">
        <v>1069</v>
      </c>
      <c r="X68" s="26">
        <v>1063</v>
      </c>
      <c r="Y68" s="26">
        <v>1051</v>
      </c>
    </row>
    <row r="69" spans="1:25" x14ac:dyDescent="0.25">
      <c r="A69" s="26" t="s">
        <v>117</v>
      </c>
      <c r="B69" s="26">
        <v>2344</v>
      </c>
      <c r="C69" s="26">
        <v>2361</v>
      </c>
      <c r="D69" s="26">
        <v>2318</v>
      </c>
      <c r="E69" s="26">
        <v>2289</v>
      </c>
      <c r="F69" s="26">
        <v>2268</v>
      </c>
      <c r="G69" s="26">
        <v>2304</v>
      </c>
      <c r="H69" s="26">
        <v>2302</v>
      </c>
      <c r="I69" s="26">
        <v>2270</v>
      </c>
      <c r="J69" s="26">
        <v>2270</v>
      </c>
      <c r="K69" s="26">
        <v>2253</v>
      </c>
      <c r="L69" s="26">
        <v>2277</v>
      </c>
      <c r="M69" s="26">
        <v>2285</v>
      </c>
      <c r="N69" s="26">
        <v>2288</v>
      </c>
      <c r="O69" s="26">
        <v>2301</v>
      </c>
      <c r="P69" s="26">
        <v>2280</v>
      </c>
      <c r="Q69" s="26">
        <v>2250</v>
      </c>
      <c r="R69" s="26">
        <v>2234</v>
      </c>
      <c r="S69" s="26">
        <v>2252</v>
      </c>
      <c r="T69" s="26">
        <v>2285</v>
      </c>
      <c r="U69" s="26">
        <v>2284</v>
      </c>
      <c r="V69" s="26">
        <v>2251</v>
      </c>
      <c r="W69" s="26">
        <v>2277</v>
      </c>
      <c r="X69" s="26">
        <v>2311</v>
      </c>
      <c r="Y69" s="26">
        <v>2302</v>
      </c>
    </row>
    <row r="70" spans="1:25" x14ac:dyDescent="0.25">
      <c r="A70" s="26" t="s">
        <v>118</v>
      </c>
      <c r="B70" s="26">
        <v>12905</v>
      </c>
      <c r="C70" s="26">
        <v>12934</v>
      </c>
      <c r="D70" s="26">
        <v>12851</v>
      </c>
      <c r="E70" s="26">
        <v>12679</v>
      </c>
      <c r="F70" s="26">
        <v>12708</v>
      </c>
      <c r="G70" s="26">
        <v>12854</v>
      </c>
      <c r="H70" s="26">
        <v>12898</v>
      </c>
      <c r="I70" s="26">
        <v>12744</v>
      </c>
      <c r="J70" s="26">
        <v>12588</v>
      </c>
      <c r="K70" s="26">
        <v>12509</v>
      </c>
      <c r="L70" s="26">
        <v>12653</v>
      </c>
      <c r="M70" s="26">
        <v>12656</v>
      </c>
      <c r="N70" s="26">
        <v>12710</v>
      </c>
      <c r="O70" s="26">
        <v>12774</v>
      </c>
      <c r="P70" s="26">
        <v>12696</v>
      </c>
      <c r="Q70" s="26">
        <v>12517</v>
      </c>
      <c r="R70" s="26">
        <v>12456</v>
      </c>
      <c r="S70" s="26">
        <v>12492</v>
      </c>
      <c r="T70" s="26">
        <v>12777</v>
      </c>
      <c r="U70" s="26">
        <v>12802</v>
      </c>
      <c r="V70" s="26">
        <v>12499</v>
      </c>
      <c r="W70" s="26">
        <v>12680</v>
      </c>
      <c r="X70" s="26">
        <v>12881</v>
      </c>
      <c r="Y70" s="26">
        <v>12765</v>
      </c>
    </row>
    <row r="71" spans="1:25" x14ac:dyDescent="0.25">
      <c r="A71" s="26" t="s">
        <v>119</v>
      </c>
      <c r="B71" s="26">
        <v>1068</v>
      </c>
      <c r="C71" s="26">
        <v>1060</v>
      </c>
      <c r="D71" s="26">
        <v>1054</v>
      </c>
      <c r="E71" s="26">
        <v>1003</v>
      </c>
      <c r="F71" s="26">
        <v>1015</v>
      </c>
      <c r="G71" s="26">
        <v>1059</v>
      </c>
      <c r="H71" s="26">
        <v>1076</v>
      </c>
      <c r="I71" s="26">
        <v>1063</v>
      </c>
      <c r="J71" s="26">
        <v>1034</v>
      </c>
      <c r="K71" s="26">
        <v>1036</v>
      </c>
      <c r="L71" s="26">
        <v>1037</v>
      </c>
      <c r="M71" s="26">
        <v>1061</v>
      </c>
      <c r="N71" s="26">
        <v>1068</v>
      </c>
      <c r="O71" s="26">
        <v>1065</v>
      </c>
      <c r="P71" s="26">
        <v>1060</v>
      </c>
      <c r="Q71" s="26">
        <v>986</v>
      </c>
      <c r="R71" s="26">
        <v>1006</v>
      </c>
      <c r="S71" s="26">
        <v>1046</v>
      </c>
      <c r="T71" s="26">
        <v>1037</v>
      </c>
      <c r="U71" s="26">
        <v>1042</v>
      </c>
      <c r="V71" s="26">
        <v>1000</v>
      </c>
      <c r="W71" s="26">
        <v>1008</v>
      </c>
      <c r="X71" s="26">
        <v>1019</v>
      </c>
      <c r="Y71" s="26">
        <v>1051</v>
      </c>
    </row>
    <row r="72" spans="1:25" x14ac:dyDescent="0.25">
      <c r="A72" s="26" t="s">
        <v>120</v>
      </c>
      <c r="B72" s="26">
        <v>630</v>
      </c>
      <c r="C72" s="26">
        <v>631</v>
      </c>
      <c r="D72" s="26">
        <v>631</v>
      </c>
      <c r="E72" s="26">
        <v>715</v>
      </c>
      <c r="F72" s="26">
        <v>685</v>
      </c>
      <c r="G72" s="26">
        <v>649</v>
      </c>
      <c r="H72" s="26">
        <v>637</v>
      </c>
      <c r="I72" s="26">
        <v>631</v>
      </c>
      <c r="J72" s="26">
        <v>620</v>
      </c>
      <c r="K72" s="26">
        <v>626</v>
      </c>
      <c r="L72" s="26">
        <v>639</v>
      </c>
      <c r="M72" s="26">
        <v>629</v>
      </c>
      <c r="N72" s="26">
        <v>626</v>
      </c>
      <c r="O72" s="26">
        <v>624</v>
      </c>
      <c r="P72" s="26">
        <v>628</v>
      </c>
      <c r="Q72" s="26">
        <v>625</v>
      </c>
      <c r="R72" s="26">
        <v>647</v>
      </c>
      <c r="S72" s="26">
        <v>628</v>
      </c>
      <c r="T72" s="26">
        <v>622</v>
      </c>
      <c r="U72" s="26">
        <v>617</v>
      </c>
      <c r="V72" s="26">
        <v>604</v>
      </c>
      <c r="W72" s="26">
        <v>605</v>
      </c>
      <c r="X72" s="26">
        <v>613</v>
      </c>
      <c r="Y72" s="26">
        <v>611</v>
      </c>
    </row>
    <row r="73" spans="1:25" x14ac:dyDescent="0.25">
      <c r="A73" s="26" t="s">
        <v>121</v>
      </c>
      <c r="B73" s="26">
        <v>1043</v>
      </c>
      <c r="C73" s="26">
        <v>1041</v>
      </c>
      <c r="D73" s="26">
        <v>1051</v>
      </c>
      <c r="E73" s="26">
        <v>1020</v>
      </c>
      <c r="F73" s="26">
        <v>1027</v>
      </c>
      <c r="G73" s="26">
        <v>1064</v>
      </c>
      <c r="H73" s="26">
        <v>1057</v>
      </c>
      <c r="I73" s="26">
        <v>1055</v>
      </c>
      <c r="J73" s="26">
        <v>1020</v>
      </c>
      <c r="K73" s="26">
        <v>1033</v>
      </c>
      <c r="L73" s="26">
        <v>1034</v>
      </c>
      <c r="M73" s="26">
        <v>1043</v>
      </c>
      <c r="N73" s="26">
        <v>1047</v>
      </c>
      <c r="O73" s="26">
        <v>1042</v>
      </c>
      <c r="P73" s="26">
        <v>1053</v>
      </c>
      <c r="Q73" s="26">
        <v>1007</v>
      </c>
      <c r="R73" s="26">
        <v>1011</v>
      </c>
      <c r="S73" s="26">
        <v>1036</v>
      </c>
      <c r="T73" s="26">
        <v>1039</v>
      </c>
      <c r="U73" s="26">
        <v>1034</v>
      </c>
      <c r="V73" s="26">
        <v>1003</v>
      </c>
      <c r="W73" s="26">
        <v>1008</v>
      </c>
      <c r="X73" s="26">
        <v>1012</v>
      </c>
      <c r="Y73" s="26">
        <v>1022</v>
      </c>
    </row>
    <row r="74" spans="1:25" x14ac:dyDescent="0.25">
      <c r="A74" s="26" t="s">
        <v>122</v>
      </c>
      <c r="B74" s="26">
        <v>813</v>
      </c>
      <c r="C74" s="26">
        <v>817</v>
      </c>
      <c r="D74" s="26">
        <v>824</v>
      </c>
      <c r="E74" s="26">
        <v>825</v>
      </c>
      <c r="F74" s="26">
        <v>819</v>
      </c>
      <c r="G74" s="26">
        <v>836</v>
      </c>
      <c r="H74" s="26">
        <v>841</v>
      </c>
      <c r="I74" s="26">
        <v>828</v>
      </c>
      <c r="J74" s="26">
        <v>831</v>
      </c>
      <c r="K74" s="26">
        <v>828</v>
      </c>
      <c r="L74" s="26">
        <v>829</v>
      </c>
      <c r="M74" s="26">
        <v>823</v>
      </c>
      <c r="N74" s="26">
        <v>825</v>
      </c>
      <c r="O74" s="26">
        <v>830</v>
      </c>
      <c r="P74" s="26">
        <v>835</v>
      </c>
      <c r="Q74" s="26">
        <v>837</v>
      </c>
      <c r="R74" s="26">
        <v>825</v>
      </c>
      <c r="S74" s="26">
        <v>835</v>
      </c>
      <c r="T74" s="26">
        <v>839</v>
      </c>
      <c r="U74" s="26">
        <v>837</v>
      </c>
      <c r="V74" s="26">
        <v>831</v>
      </c>
      <c r="W74" s="26">
        <v>832</v>
      </c>
      <c r="X74" s="26">
        <v>835</v>
      </c>
      <c r="Y74" s="26">
        <v>831</v>
      </c>
    </row>
    <row r="75" spans="1:25" x14ac:dyDescent="0.25">
      <c r="A75" s="26" t="s">
        <v>123</v>
      </c>
      <c r="B75" s="26">
        <v>129</v>
      </c>
      <c r="C75" s="26">
        <v>128</v>
      </c>
      <c r="D75" s="26">
        <v>133</v>
      </c>
      <c r="E75" s="26">
        <v>129</v>
      </c>
      <c r="F75" s="26">
        <v>131</v>
      </c>
      <c r="G75" s="26">
        <v>132</v>
      </c>
      <c r="H75" s="26">
        <v>132</v>
      </c>
      <c r="I75" s="26">
        <v>133</v>
      </c>
      <c r="J75" s="26">
        <v>129</v>
      </c>
      <c r="K75" s="26">
        <v>131</v>
      </c>
      <c r="L75" s="26">
        <v>132</v>
      </c>
      <c r="M75" s="26">
        <v>129</v>
      </c>
      <c r="N75" s="26">
        <v>128</v>
      </c>
      <c r="O75" s="26">
        <v>128</v>
      </c>
      <c r="P75" s="26">
        <v>130</v>
      </c>
      <c r="Q75" s="26">
        <v>124</v>
      </c>
      <c r="R75" s="26">
        <v>128</v>
      </c>
      <c r="S75" s="26">
        <v>132</v>
      </c>
      <c r="T75" s="26">
        <v>130</v>
      </c>
      <c r="U75" s="26">
        <v>130</v>
      </c>
      <c r="V75" s="26">
        <v>127</v>
      </c>
      <c r="W75" s="26">
        <v>127</v>
      </c>
      <c r="X75" s="26">
        <v>132</v>
      </c>
      <c r="Y75" s="26">
        <v>125</v>
      </c>
    </row>
    <row r="76" spans="1:25" x14ac:dyDescent="0.25">
      <c r="A76" s="26" t="s">
        <v>124</v>
      </c>
      <c r="B76" s="26">
        <v>1579</v>
      </c>
      <c r="C76" s="26">
        <v>1579</v>
      </c>
      <c r="D76" s="26">
        <v>1583</v>
      </c>
      <c r="E76" s="26">
        <v>1581</v>
      </c>
      <c r="F76" s="26">
        <v>1620</v>
      </c>
      <c r="G76" s="26">
        <v>1644</v>
      </c>
      <c r="H76" s="26">
        <v>1657</v>
      </c>
      <c r="I76" s="26">
        <v>1646</v>
      </c>
      <c r="J76" s="26">
        <v>1611</v>
      </c>
      <c r="K76" s="26">
        <v>1619</v>
      </c>
      <c r="L76" s="26">
        <v>1617</v>
      </c>
      <c r="M76" s="26">
        <v>1603</v>
      </c>
      <c r="N76" s="26">
        <v>1601</v>
      </c>
      <c r="O76" s="26">
        <v>1601</v>
      </c>
      <c r="P76" s="26">
        <v>1615</v>
      </c>
      <c r="Q76" s="26">
        <v>1610</v>
      </c>
      <c r="R76" s="26">
        <v>1631</v>
      </c>
      <c r="S76" s="26">
        <v>1653</v>
      </c>
      <c r="T76" s="26">
        <v>1669</v>
      </c>
      <c r="U76" s="26">
        <v>1665</v>
      </c>
      <c r="V76" s="26">
        <v>1635</v>
      </c>
      <c r="W76" s="26">
        <v>1642</v>
      </c>
      <c r="X76" s="26">
        <v>1654</v>
      </c>
      <c r="Y76" s="26">
        <v>1637</v>
      </c>
    </row>
    <row r="77" spans="1:25" x14ac:dyDescent="0.25">
      <c r="A77" s="26" t="s">
        <v>125</v>
      </c>
      <c r="B77" s="26">
        <v>770</v>
      </c>
      <c r="C77" s="26">
        <v>771</v>
      </c>
      <c r="D77" s="26">
        <v>769</v>
      </c>
      <c r="E77" s="26">
        <v>731</v>
      </c>
      <c r="F77" s="26">
        <v>718</v>
      </c>
      <c r="G77" s="26">
        <v>737</v>
      </c>
      <c r="H77" s="26">
        <v>752</v>
      </c>
      <c r="I77" s="26">
        <v>741</v>
      </c>
      <c r="J77" s="26">
        <v>739</v>
      </c>
      <c r="K77" s="26">
        <v>725</v>
      </c>
      <c r="L77" s="26">
        <v>711</v>
      </c>
      <c r="M77" s="26">
        <v>751</v>
      </c>
      <c r="N77" s="26">
        <v>767</v>
      </c>
      <c r="O77" s="26">
        <v>771</v>
      </c>
      <c r="P77" s="26">
        <v>774</v>
      </c>
      <c r="Q77" s="26">
        <v>744</v>
      </c>
      <c r="R77" s="26">
        <v>726</v>
      </c>
      <c r="S77" s="26">
        <v>743</v>
      </c>
      <c r="T77" s="26">
        <v>742</v>
      </c>
      <c r="U77" s="26">
        <v>738</v>
      </c>
      <c r="V77" s="26">
        <v>725</v>
      </c>
      <c r="W77" s="26">
        <v>734</v>
      </c>
      <c r="X77" s="26">
        <v>728</v>
      </c>
      <c r="Y77" s="26">
        <v>753</v>
      </c>
    </row>
    <row r="78" spans="1:25" x14ac:dyDescent="0.25">
      <c r="A78" s="26" t="s">
        <v>126</v>
      </c>
      <c r="B78" s="26">
        <v>522</v>
      </c>
      <c r="C78" s="26">
        <v>521</v>
      </c>
      <c r="D78" s="26">
        <v>522</v>
      </c>
      <c r="E78" s="26">
        <v>507</v>
      </c>
      <c r="F78" s="26">
        <v>514</v>
      </c>
      <c r="G78" s="26">
        <v>526</v>
      </c>
      <c r="H78" s="26">
        <v>533</v>
      </c>
      <c r="I78" s="26">
        <v>533</v>
      </c>
      <c r="J78" s="26">
        <v>529</v>
      </c>
      <c r="K78" s="26">
        <v>519</v>
      </c>
      <c r="L78" s="26">
        <v>512</v>
      </c>
      <c r="M78" s="26">
        <v>518</v>
      </c>
      <c r="N78" s="26">
        <v>519</v>
      </c>
      <c r="O78" s="26">
        <v>528</v>
      </c>
      <c r="P78" s="26">
        <v>528</v>
      </c>
      <c r="Q78" s="26">
        <v>517</v>
      </c>
      <c r="R78" s="26">
        <v>525</v>
      </c>
      <c r="S78" s="26">
        <v>536</v>
      </c>
      <c r="T78" s="26">
        <v>538</v>
      </c>
      <c r="U78" s="26">
        <v>538</v>
      </c>
      <c r="V78" s="26">
        <v>528</v>
      </c>
      <c r="W78" s="26">
        <v>531</v>
      </c>
      <c r="X78" s="26">
        <v>526</v>
      </c>
      <c r="Y78" s="26">
        <v>530</v>
      </c>
    </row>
    <row r="79" spans="1:25" x14ac:dyDescent="0.25">
      <c r="A79" s="26" t="s">
        <v>127</v>
      </c>
      <c r="B79" s="26">
        <v>1485</v>
      </c>
      <c r="C79" s="26">
        <v>1482</v>
      </c>
      <c r="D79" s="26">
        <v>1477</v>
      </c>
      <c r="E79" s="26">
        <v>1507</v>
      </c>
      <c r="F79" s="26">
        <v>1517</v>
      </c>
      <c r="G79" s="26">
        <v>1544</v>
      </c>
      <c r="H79" s="26">
        <v>1532</v>
      </c>
      <c r="I79" s="26">
        <v>1505</v>
      </c>
      <c r="J79" s="26">
        <v>1507</v>
      </c>
      <c r="K79" s="26">
        <v>1506</v>
      </c>
      <c r="L79" s="26">
        <v>1507</v>
      </c>
      <c r="M79" s="26">
        <v>1488</v>
      </c>
      <c r="N79" s="26">
        <v>1483</v>
      </c>
      <c r="O79" s="26">
        <v>1479</v>
      </c>
      <c r="P79" s="26">
        <v>1491</v>
      </c>
      <c r="Q79" s="26">
        <v>1493</v>
      </c>
      <c r="R79" s="26">
        <v>1501</v>
      </c>
      <c r="S79" s="26">
        <v>1525</v>
      </c>
      <c r="T79" s="26">
        <v>1496</v>
      </c>
      <c r="U79" s="26">
        <v>1512</v>
      </c>
      <c r="V79" s="26">
        <v>1500</v>
      </c>
      <c r="W79" s="26">
        <v>1498</v>
      </c>
      <c r="X79" s="26">
        <v>1501</v>
      </c>
      <c r="Y79" s="26">
        <v>1473</v>
      </c>
    </row>
    <row r="80" spans="1:25" x14ac:dyDescent="0.25">
      <c r="A80" s="26" t="s">
        <v>128</v>
      </c>
      <c r="B80" s="26">
        <v>2736</v>
      </c>
      <c r="C80" s="26">
        <v>2707</v>
      </c>
      <c r="D80" s="26">
        <v>2723</v>
      </c>
      <c r="E80" s="26">
        <v>2700</v>
      </c>
      <c r="F80" s="26">
        <v>2741</v>
      </c>
      <c r="G80" s="26">
        <v>2793</v>
      </c>
      <c r="H80" s="26">
        <v>2780</v>
      </c>
      <c r="I80" s="26">
        <v>2738</v>
      </c>
      <c r="J80" s="26">
        <v>2707</v>
      </c>
      <c r="K80" s="26">
        <v>2658</v>
      </c>
      <c r="L80" s="26">
        <v>2675</v>
      </c>
      <c r="M80" s="26">
        <v>2642</v>
      </c>
      <c r="N80" s="26">
        <v>2666</v>
      </c>
      <c r="O80" s="26">
        <v>2681</v>
      </c>
      <c r="P80" s="26">
        <v>2677</v>
      </c>
      <c r="Q80" s="26">
        <v>2611</v>
      </c>
      <c r="R80" s="26">
        <v>2629</v>
      </c>
      <c r="S80" s="26">
        <v>2679</v>
      </c>
      <c r="T80" s="26">
        <v>2678</v>
      </c>
      <c r="U80" s="26">
        <v>2696</v>
      </c>
      <c r="V80" s="26">
        <v>2660</v>
      </c>
      <c r="W80" s="26">
        <v>2645</v>
      </c>
      <c r="X80" s="26">
        <v>2639</v>
      </c>
      <c r="Y80" s="26">
        <v>2618</v>
      </c>
    </row>
    <row r="81" spans="1:25" x14ac:dyDescent="0.25">
      <c r="A81" s="26" t="s">
        <v>129</v>
      </c>
      <c r="B81" s="26">
        <v>12132</v>
      </c>
      <c r="C81" s="26">
        <v>12202</v>
      </c>
      <c r="D81" s="26">
        <v>12201</v>
      </c>
      <c r="E81" s="26">
        <v>12259</v>
      </c>
      <c r="F81" s="26">
        <v>12169</v>
      </c>
      <c r="G81" s="26">
        <v>12427</v>
      </c>
      <c r="H81" s="26">
        <v>12497</v>
      </c>
      <c r="I81" s="26">
        <v>12392</v>
      </c>
      <c r="J81" s="26">
        <v>12408</v>
      </c>
      <c r="K81" s="26">
        <v>12393</v>
      </c>
      <c r="L81" s="26">
        <v>12364</v>
      </c>
      <c r="M81" s="26">
        <v>12264</v>
      </c>
      <c r="N81" s="26">
        <v>12391</v>
      </c>
      <c r="O81" s="26">
        <v>12390</v>
      </c>
      <c r="P81" s="26">
        <v>12448</v>
      </c>
      <c r="Q81" s="26">
        <v>12435</v>
      </c>
      <c r="R81" s="26">
        <v>12301</v>
      </c>
      <c r="S81" s="26">
        <v>12443</v>
      </c>
      <c r="T81" s="26">
        <v>12566</v>
      </c>
      <c r="U81" s="26">
        <v>12514</v>
      </c>
      <c r="V81" s="26">
        <v>12473</v>
      </c>
      <c r="W81" s="26">
        <v>12438</v>
      </c>
      <c r="X81" s="26">
        <v>12461</v>
      </c>
      <c r="Y81" s="26">
        <v>12384</v>
      </c>
    </row>
    <row r="82" spans="1:25" x14ac:dyDescent="0.25">
      <c r="A82" s="26" t="s">
        <v>130</v>
      </c>
      <c r="B82" s="26">
        <v>1318</v>
      </c>
      <c r="C82" s="26">
        <v>1328</v>
      </c>
      <c r="D82" s="26">
        <v>1340</v>
      </c>
      <c r="E82" s="26">
        <v>1348</v>
      </c>
      <c r="F82" s="26">
        <v>1364</v>
      </c>
      <c r="G82" s="26">
        <v>1390</v>
      </c>
      <c r="H82" s="26">
        <v>1391</v>
      </c>
      <c r="I82" s="26">
        <v>1378</v>
      </c>
      <c r="J82" s="26">
        <v>1356</v>
      </c>
      <c r="K82" s="26">
        <v>1365</v>
      </c>
      <c r="L82" s="26">
        <v>1352</v>
      </c>
      <c r="M82" s="26">
        <v>1341</v>
      </c>
      <c r="N82" s="26">
        <v>1339</v>
      </c>
      <c r="O82" s="26">
        <v>1342</v>
      </c>
      <c r="P82" s="26">
        <v>1357</v>
      </c>
      <c r="Q82" s="26">
        <v>1340</v>
      </c>
      <c r="R82" s="26">
        <v>1347</v>
      </c>
      <c r="S82" s="26">
        <v>1362</v>
      </c>
      <c r="T82" s="26">
        <v>1374</v>
      </c>
      <c r="U82" s="26">
        <v>1358</v>
      </c>
      <c r="V82" s="26">
        <v>1319</v>
      </c>
      <c r="W82" s="26">
        <v>1332</v>
      </c>
      <c r="X82" s="26">
        <v>1325</v>
      </c>
      <c r="Y82" s="26">
        <v>1317</v>
      </c>
    </row>
    <row r="83" spans="1:25" x14ac:dyDescent="0.25">
      <c r="A83" s="26" t="s">
        <v>131</v>
      </c>
      <c r="B83" s="26">
        <v>2729</v>
      </c>
      <c r="C83" s="26">
        <v>2744</v>
      </c>
      <c r="D83" s="26">
        <v>2749</v>
      </c>
      <c r="E83" s="26">
        <v>2755</v>
      </c>
      <c r="F83" s="26">
        <v>2760</v>
      </c>
      <c r="G83" s="26">
        <v>2816</v>
      </c>
      <c r="H83" s="26">
        <v>2843</v>
      </c>
      <c r="I83" s="26">
        <v>2824</v>
      </c>
      <c r="J83" s="26">
        <v>2775</v>
      </c>
      <c r="K83" s="26">
        <v>2782</v>
      </c>
      <c r="L83" s="26">
        <v>2779</v>
      </c>
      <c r="M83" s="26">
        <v>2738</v>
      </c>
      <c r="N83" s="26">
        <v>2783</v>
      </c>
      <c r="O83" s="26">
        <v>2785</v>
      </c>
      <c r="P83" s="26">
        <v>2810</v>
      </c>
      <c r="Q83" s="26">
        <v>2798</v>
      </c>
      <c r="R83" s="26">
        <v>2779</v>
      </c>
      <c r="S83" s="26">
        <v>2822</v>
      </c>
      <c r="T83" s="26">
        <v>2847</v>
      </c>
      <c r="U83" s="26">
        <v>2839</v>
      </c>
      <c r="V83" s="26">
        <v>2796</v>
      </c>
      <c r="W83" s="26">
        <v>2799</v>
      </c>
      <c r="X83" s="26">
        <v>2811</v>
      </c>
      <c r="Y83" s="26">
        <v>2771</v>
      </c>
    </row>
    <row r="84" spans="1:25" x14ac:dyDescent="0.25">
      <c r="A84" s="26" t="s">
        <v>132</v>
      </c>
      <c r="B84" s="26">
        <v>1076</v>
      </c>
      <c r="C84" s="26">
        <v>1078</v>
      </c>
      <c r="D84" s="26">
        <v>1075</v>
      </c>
      <c r="E84" s="26">
        <v>1089</v>
      </c>
      <c r="F84" s="26">
        <v>1109</v>
      </c>
      <c r="G84" s="26">
        <v>1131</v>
      </c>
      <c r="H84" s="26">
        <v>1130</v>
      </c>
      <c r="I84" s="26">
        <v>1120</v>
      </c>
      <c r="J84" s="26">
        <v>1088</v>
      </c>
      <c r="K84" s="26">
        <v>1096</v>
      </c>
      <c r="L84" s="26">
        <v>1093</v>
      </c>
      <c r="M84" s="26">
        <v>1070</v>
      </c>
      <c r="N84" s="26">
        <v>1079</v>
      </c>
      <c r="O84" s="26">
        <v>1088</v>
      </c>
      <c r="P84" s="26">
        <v>1083</v>
      </c>
      <c r="Q84" s="26">
        <v>1092</v>
      </c>
      <c r="R84" s="26">
        <v>1099</v>
      </c>
      <c r="S84" s="26">
        <v>1112</v>
      </c>
      <c r="T84" s="26">
        <v>1108</v>
      </c>
      <c r="U84" s="26">
        <v>1118</v>
      </c>
      <c r="V84" s="26">
        <v>1092</v>
      </c>
      <c r="W84" s="26">
        <v>1099</v>
      </c>
      <c r="X84" s="26">
        <v>1102</v>
      </c>
      <c r="Y84" s="26">
        <v>1072</v>
      </c>
    </row>
    <row r="85" spans="1:25" x14ac:dyDescent="0.25">
      <c r="A85" s="26" t="s">
        <v>133</v>
      </c>
      <c r="B85" s="26">
        <v>629</v>
      </c>
      <c r="C85" s="26">
        <v>628</v>
      </c>
      <c r="D85" s="26">
        <v>635</v>
      </c>
      <c r="E85" s="26">
        <v>632</v>
      </c>
      <c r="F85" s="26">
        <v>643</v>
      </c>
      <c r="G85" s="26">
        <v>659</v>
      </c>
      <c r="H85" s="26">
        <v>669</v>
      </c>
      <c r="I85" s="26">
        <v>661</v>
      </c>
      <c r="J85" s="26">
        <v>649</v>
      </c>
      <c r="K85" s="26">
        <v>646</v>
      </c>
      <c r="L85" s="26">
        <v>645</v>
      </c>
      <c r="M85" s="26">
        <v>641</v>
      </c>
      <c r="N85" s="26">
        <v>635</v>
      </c>
      <c r="O85" s="26">
        <v>639</v>
      </c>
      <c r="P85" s="26">
        <v>645</v>
      </c>
      <c r="Q85" s="26">
        <v>635</v>
      </c>
      <c r="R85" s="26">
        <v>644</v>
      </c>
      <c r="S85" s="26">
        <v>649</v>
      </c>
      <c r="T85" s="26">
        <v>662</v>
      </c>
      <c r="U85" s="26">
        <v>663</v>
      </c>
      <c r="V85" s="26">
        <v>643</v>
      </c>
      <c r="W85" s="26">
        <v>641</v>
      </c>
      <c r="X85" s="26">
        <v>643</v>
      </c>
      <c r="Y85" s="26">
        <v>637</v>
      </c>
    </row>
    <row r="86" spans="1:25" x14ac:dyDescent="0.25">
      <c r="A86" s="26" t="s">
        <v>134</v>
      </c>
      <c r="B86" s="26">
        <v>779</v>
      </c>
      <c r="C86" s="26">
        <v>795</v>
      </c>
      <c r="D86" s="26">
        <v>783</v>
      </c>
      <c r="E86" s="26">
        <v>758</v>
      </c>
      <c r="F86" s="26">
        <v>755</v>
      </c>
      <c r="G86" s="26">
        <v>762</v>
      </c>
      <c r="H86" s="26">
        <v>763</v>
      </c>
      <c r="I86" s="26">
        <v>768</v>
      </c>
      <c r="J86" s="26">
        <v>763</v>
      </c>
      <c r="K86" s="26">
        <v>761</v>
      </c>
      <c r="L86" s="26">
        <v>767</v>
      </c>
      <c r="M86" s="26">
        <v>788</v>
      </c>
      <c r="N86" s="26">
        <v>806</v>
      </c>
      <c r="O86" s="26">
        <v>818</v>
      </c>
      <c r="P86" s="26">
        <v>811</v>
      </c>
      <c r="Q86" s="26">
        <v>775</v>
      </c>
      <c r="R86" s="26">
        <v>773</v>
      </c>
      <c r="S86" s="26">
        <v>776</v>
      </c>
      <c r="T86" s="26">
        <v>777</v>
      </c>
      <c r="U86" s="26">
        <v>784</v>
      </c>
      <c r="V86" s="26">
        <v>772</v>
      </c>
      <c r="W86" s="26">
        <v>775</v>
      </c>
      <c r="X86" s="26">
        <v>798</v>
      </c>
      <c r="Y86" s="26">
        <v>819</v>
      </c>
    </row>
    <row r="87" spans="1:25" x14ac:dyDescent="0.25">
      <c r="A87" s="26" t="s">
        <v>135</v>
      </c>
      <c r="B87" s="26">
        <v>13</v>
      </c>
      <c r="C87" s="26">
        <v>14</v>
      </c>
      <c r="D87" s="26">
        <v>13</v>
      </c>
      <c r="E87" s="26">
        <v>13</v>
      </c>
      <c r="F87" s="26">
        <v>13</v>
      </c>
      <c r="G87" s="26">
        <v>13</v>
      </c>
      <c r="H87" s="26">
        <v>13</v>
      </c>
      <c r="I87" s="26">
        <v>13</v>
      </c>
      <c r="J87" s="26">
        <v>14</v>
      </c>
      <c r="K87" s="26">
        <v>13</v>
      </c>
      <c r="L87" s="26">
        <v>14</v>
      </c>
      <c r="M87" s="26">
        <v>14</v>
      </c>
      <c r="N87" s="26">
        <v>13</v>
      </c>
      <c r="O87" s="26">
        <v>13</v>
      </c>
      <c r="P87" s="26">
        <v>13</v>
      </c>
      <c r="Q87" s="26">
        <v>13</v>
      </c>
      <c r="R87" s="26">
        <v>13</v>
      </c>
      <c r="S87" s="26">
        <v>13</v>
      </c>
      <c r="T87" s="26">
        <v>13</v>
      </c>
      <c r="U87" s="26">
        <v>13</v>
      </c>
      <c r="V87" s="26">
        <v>13</v>
      </c>
      <c r="W87" s="26">
        <v>14</v>
      </c>
      <c r="X87" s="26">
        <v>14</v>
      </c>
      <c r="Y87" s="26">
        <v>14</v>
      </c>
    </row>
    <row r="88" spans="1:25" x14ac:dyDescent="0.25">
      <c r="A88" s="26" t="s">
        <v>136</v>
      </c>
      <c r="B88" s="26">
        <v>1600</v>
      </c>
      <c r="C88" s="26">
        <v>1601</v>
      </c>
      <c r="D88" s="26">
        <v>1611</v>
      </c>
      <c r="E88" s="26">
        <v>1621</v>
      </c>
      <c r="F88" s="26">
        <v>1653</v>
      </c>
      <c r="G88" s="26">
        <v>1667</v>
      </c>
      <c r="H88" s="26">
        <v>1701</v>
      </c>
      <c r="I88" s="26">
        <v>1704</v>
      </c>
      <c r="J88" s="26">
        <v>1632</v>
      </c>
      <c r="K88" s="26">
        <v>1639</v>
      </c>
      <c r="L88" s="26">
        <v>1641</v>
      </c>
      <c r="M88" s="26">
        <v>1595</v>
      </c>
      <c r="N88" s="26">
        <v>1620</v>
      </c>
      <c r="O88" s="26">
        <v>1624</v>
      </c>
      <c r="P88" s="26">
        <v>1631</v>
      </c>
      <c r="Q88" s="26">
        <v>1623</v>
      </c>
      <c r="R88" s="26">
        <v>1643</v>
      </c>
      <c r="S88" s="26">
        <v>1659</v>
      </c>
      <c r="T88" s="26">
        <v>1707</v>
      </c>
      <c r="U88" s="26">
        <v>1710</v>
      </c>
      <c r="V88" s="26">
        <v>1652</v>
      </c>
      <c r="W88" s="26">
        <v>1667</v>
      </c>
      <c r="X88" s="26">
        <v>1676</v>
      </c>
      <c r="Y88" s="26">
        <v>1633</v>
      </c>
    </row>
    <row r="89" spans="1:25" x14ac:dyDescent="0.25">
      <c r="A89" s="26" t="s">
        <v>137</v>
      </c>
      <c r="B89" s="26">
        <v>831</v>
      </c>
      <c r="C89" s="26">
        <v>832</v>
      </c>
      <c r="D89" s="26">
        <v>834</v>
      </c>
      <c r="E89" s="26">
        <v>833</v>
      </c>
      <c r="F89" s="26">
        <v>844</v>
      </c>
      <c r="G89" s="26">
        <v>852</v>
      </c>
      <c r="H89" s="26">
        <v>862</v>
      </c>
      <c r="I89" s="26">
        <v>862</v>
      </c>
      <c r="J89" s="26">
        <v>837</v>
      </c>
      <c r="K89" s="26">
        <v>839</v>
      </c>
      <c r="L89" s="26">
        <v>842</v>
      </c>
      <c r="M89" s="26">
        <v>824</v>
      </c>
      <c r="N89" s="26">
        <v>845</v>
      </c>
      <c r="O89" s="26">
        <v>840</v>
      </c>
      <c r="P89" s="26">
        <v>844</v>
      </c>
      <c r="Q89" s="26">
        <v>841</v>
      </c>
      <c r="R89" s="26">
        <v>841</v>
      </c>
      <c r="S89" s="26">
        <v>846</v>
      </c>
      <c r="T89" s="26">
        <v>863</v>
      </c>
      <c r="U89" s="26">
        <v>864</v>
      </c>
      <c r="V89" s="26">
        <v>844</v>
      </c>
      <c r="W89" s="26">
        <v>851</v>
      </c>
      <c r="X89" s="26">
        <v>856</v>
      </c>
      <c r="Y89" s="26">
        <v>836</v>
      </c>
    </row>
    <row r="90" spans="1:25" x14ac:dyDescent="0.25">
      <c r="A90" s="26" t="s">
        <v>138</v>
      </c>
      <c r="B90" s="26">
        <v>26888</v>
      </c>
      <c r="C90" s="26">
        <v>27005</v>
      </c>
      <c r="D90" s="26">
        <v>27012</v>
      </c>
      <c r="E90" s="26">
        <v>27212</v>
      </c>
      <c r="F90" s="26">
        <v>27297</v>
      </c>
      <c r="G90" s="26">
        <v>27817</v>
      </c>
      <c r="H90" s="26">
        <v>27916</v>
      </c>
      <c r="I90" s="26">
        <v>27659</v>
      </c>
      <c r="J90" s="26">
        <v>27415</v>
      </c>
      <c r="K90" s="26">
        <v>27436</v>
      </c>
      <c r="L90" s="26">
        <v>27435</v>
      </c>
      <c r="M90" s="26">
        <v>27075</v>
      </c>
      <c r="N90" s="26">
        <v>27353</v>
      </c>
      <c r="O90" s="26">
        <v>27411</v>
      </c>
      <c r="P90" s="26">
        <v>27502</v>
      </c>
      <c r="Q90" s="26">
        <v>27492</v>
      </c>
      <c r="R90" s="26">
        <v>27395</v>
      </c>
      <c r="S90" s="26">
        <v>27763</v>
      </c>
      <c r="T90" s="26">
        <v>27831</v>
      </c>
      <c r="U90" s="26">
        <v>27863</v>
      </c>
      <c r="V90" s="26">
        <v>27557</v>
      </c>
      <c r="W90" s="26">
        <v>27552</v>
      </c>
      <c r="X90" s="26">
        <v>27647</v>
      </c>
      <c r="Y90" s="26">
        <v>27205</v>
      </c>
    </row>
    <row r="91" spans="1:25" x14ac:dyDescent="0.25">
      <c r="A91" s="26" t="s">
        <v>139</v>
      </c>
      <c r="B91" s="26">
        <v>799</v>
      </c>
      <c r="C91" s="26">
        <v>802</v>
      </c>
      <c r="D91" s="26">
        <v>802</v>
      </c>
      <c r="E91" s="26">
        <v>815</v>
      </c>
      <c r="F91" s="26">
        <v>828</v>
      </c>
      <c r="G91" s="26">
        <v>848</v>
      </c>
      <c r="H91" s="26">
        <v>842</v>
      </c>
      <c r="I91" s="26">
        <v>833</v>
      </c>
      <c r="J91" s="26">
        <v>824</v>
      </c>
      <c r="K91" s="26">
        <v>829</v>
      </c>
      <c r="L91" s="26">
        <v>831</v>
      </c>
      <c r="M91" s="26">
        <v>818</v>
      </c>
      <c r="N91" s="26">
        <v>820</v>
      </c>
      <c r="O91" s="26">
        <v>819</v>
      </c>
      <c r="P91" s="26">
        <v>819</v>
      </c>
      <c r="Q91" s="26">
        <v>826</v>
      </c>
      <c r="R91" s="26">
        <v>831</v>
      </c>
      <c r="S91" s="26">
        <v>840</v>
      </c>
      <c r="T91" s="26">
        <v>830</v>
      </c>
      <c r="U91" s="26">
        <v>837</v>
      </c>
      <c r="V91" s="26">
        <v>831</v>
      </c>
      <c r="W91" s="26">
        <v>829</v>
      </c>
      <c r="X91" s="26">
        <v>834</v>
      </c>
      <c r="Y91" s="26">
        <v>816</v>
      </c>
    </row>
    <row r="92" spans="1:25" x14ac:dyDescent="0.25">
      <c r="A92" s="26" t="s">
        <v>140</v>
      </c>
      <c r="B92" s="26">
        <v>2753</v>
      </c>
      <c r="C92" s="26">
        <v>2770</v>
      </c>
      <c r="D92" s="26">
        <v>2771</v>
      </c>
      <c r="E92" s="26">
        <v>2793</v>
      </c>
      <c r="F92" s="26">
        <v>2788</v>
      </c>
      <c r="G92" s="26">
        <v>2836</v>
      </c>
      <c r="H92" s="26">
        <v>2873</v>
      </c>
      <c r="I92" s="26">
        <v>2852</v>
      </c>
      <c r="J92" s="26">
        <v>2819</v>
      </c>
      <c r="K92" s="26">
        <v>2826</v>
      </c>
      <c r="L92" s="26">
        <v>2816</v>
      </c>
      <c r="M92" s="26">
        <v>2790</v>
      </c>
      <c r="N92" s="26">
        <v>2815</v>
      </c>
      <c r="O92" s="26">
        <v>2811</v>
      </c>
      <c r="P92" s="26">
        <v>2834</v>
      </c>
      <c r="Q92" s="26">
        <v>2830</v>
      </c>
      <c r="R92" s="26">
        <v>2802</v>
      </c>
      <c r="S92" s="26">
        <v>2844</v>
      </c>
      <c r="T92" s="26">
        <v>2886</v>
      </c>
      <c r="U92" s="26">
        <v>2878</v>
      </c>
      <c r="V92" s="26">
        <v>2845</v>
      </c>
      <c r="W92" s="26">
        <v>2847</v>
      </c>
      <c r="X92" s="26">
        <v>2852</v>
      </c>
      <c r="Y92" s="26">
        <v>2814</v>
      </c>
    </row>
    <row r="93" spans="1:25" x14ac:dyDescent="0.25">
      <c r="A93" s="26" t="s">
        <v>141</v>
      </c>
      <c r="B93" s="26">
        <v>6</v>
      </c>
      <c r="C93" s="26">
        <v>6</v>
      </c>
      <c r="D93" s="26">
        <v>6</v>
      </c>
      <c r="E93" s="26">
        <v>6</v>
      </c>
      <c r="F93" s="26">
        <v>6</v>
      </c>
      <c r="G93" s="26">
        <v>6</v>
      </c>
      <c r="H93" s="26">
        <v>6</v>
      </c>
      <c r="I93" s="26">
        <v>6</v>
      </c>
      <c r="J93" s="26">
        <v>6</v>
      </c>
      <c r="K93" s="26">
        <v>6</v>
      </c>
      <c r="L93" s="26">
        <v>6</v>
      </c>
      <c r="M93" s="26">
        <v>6</v>
      </c>
      <c r="N93" s="26">
        <v>6</v>
      </c>
      <c r="O93" s="26">
        <v>6</v>
      </c>
      <c r="P93" s="26">
        <v>6</v>
      </c>
      <c r="Q93" s="26">
        <v>6</v>
      </c>
      <c r="R93" s="26">
        <v>6</v>
      </c>
      <c r="S93" s="26">
        <v>6</v>
      </c>
      <c r="T93" s="26">
        <v>6</v>
      </c>
      <c r="U93" s="26">
        <v>6</v>
      </c>
      <c r="V93" s="26">
        <v>6</v>
      </c>
      <c r="W93" s="26">
        <v>6</v>
      </c>
      <c r="X93" s="26">
        <v>6</v>
      </c>
      <c r="Y93" s="26">
        <v>6</v>
      </c>
    </row>
    <row r="94" spans="1:25" x14ac:dyDescent="0.25">
      <c r="A94" s="26" t="s">
        <v>142</v>
      </c>
      <c r="B94" s="26">
        <v>549</v>
      </c>
      <c r="C94" s="26">
        <v>543</v>
      </c>
      <c r="D94" s="26">
        <v>541</v>
      </c>
      <c r="E94" s="26">
        <v>542</v>
      </c>
      <c r="F94" s="26">
        <v>549</v>
      </c>
      <c r="G94" s="26">
        <v>554</v>
      </c>
      <c r="H94" s="26">
        <v>557</v>
      </c>
      <c r="I94" s="26">
        <v>550</v>
      </c>
      <c r="J94" s="26">
        <v>542</v>
      </c>
      <c r="K94" s="26">
        <v>537</v>
      </c>
      <c r="L94" s="26">
        <v>542</v>
      </c>
      <c r="M94" s="26">
        <v>543</v>
      </c>
      <c r="N94" s="26">
        <v>530</v>
      </c>
      <c r="O94" s="26">
        <v>533</v>
      </c>
      <c r="P94" s="26">
        <v>537</v>
      </c>
      <c r="Q94" s="26">
        <v>532</v>
      </c>
      <c r="R94" s="26">
        <v>536</v>
      </c>
      <c r="S94" s="26">
        <v>535</v>
      </c>
      <c r="T94" s="26">
        <v>549</v>
      </c>
      <c r="U94" s="26">
        <v>549</v>
      </c>
      <c r="V94" s="26">
        <v>533</v>
      </c>
      <c r="W94" s="26">
        <v>541</v>
      </c>
      <c r="X94" s="26">
        <v>551</v>
      </c>
      <c r="Y94" s="26">
        <v>539</v>
      </c>
    </row>
    <row r="95" spans="1:25" x14ac:dyDescent="0.25">
      <c r="A95" s="26" t="s">
        <v>143</v>
      </c>
      <c r="B95" s="26">
        <v>99</v>
      </c>
      <c r="C95" s="26">
        <v>99</v>
      </c>
      <c r="D95" s="26">
        <v>102</v>
      </c>
      <c r="E95" s="26">
        <v>101</v>
      </c>
      <c r="F95" s="26">
        <v>105</v>
      </c>
      <c r="G95" s="26">
        <v>107</v>
      </c>
      <c r="H95" s="26">
        <v>107</v>
      </c>
      <c r="I95" s="26">
        <v>106</v>
      </c>
      <c r="J95" s="26">
        <v>101</v>
      </c>
      <c r="K95" s="26">
        <v>103</v>
      </c>
      <c r="L95" s="26">
        <v>104</v>
      </c>
      <c r="M95" s="26">
        <v>101</v>
      </c>
      <c r="N95" s="26">
        <v>103</v>
      </c>
      <c r="O95" s="26">
        <v>99</v>
      </c>
      <c r="P95" s="26">
        <v>104</v>
      </c>
      <c r="Q95" s="26">
        <v>101</v>
      </c>
      <c r="R95" s="26">
        <v>102</v>
      </c>
      <c r="S95" s="26">
        <v>104</v>
      </c>
      <c r="T95" s="26">
        <v>104</v>
      </c>
      <c r="U95" s="26">
        <v>104</v>
      </c>
      <c r="V95" s="26">
        <v>100</v>
      </c>
      <c r="W95" s="26">
        <v>104</v>
      </c>
      <c r="X95" s="26">
        <v>102</v>
      </c>
      <c r="Y95" s="26">
        <v>100</v>
      </c>
    </row>
    <row r="96" spans="1:25" x14ac:dyDescent="0.25">
      <c r="A96" s="26" t="s">
        <v>144</v>
      </c>
      <c r="B96" s="26">
        <v>309</v>
      </c>
      <c r="C96" s="26">
        <v>308</v>
      </c>
      <c r="D96" s="26">
        <v>311</v>
      </c>
      <c r="E96" s="26">
        <v>308</v>
      </c>
      <c r="F96" s="26">
        <v>308</v>
      </c>
      <c r="G96" s="26">
        <v>318</v>
      </c>
      <c r="H96" s="26">
        <v>316</v>
      </c>
      <c r="I96" s="26">
        <v>316</v>
      </c>
      <c r="J96" s="26">
        <v>304</v>
      </c>
      <c r="K96" s="26">
        <v>307</v>
      </c>
      <c r="L96" s="26">
        <v>307</v>
      </c>
      <c r="M96" s="26">
        <v>307</v>
      </c>
      <c r="N96" s="26">
        <v>308</v>
      </c>
      <c r="O96" s="26">
        <v>307</v>
      </c>
      <c r="P96" s="26">
        <v>317</v>
      </c>
      <c r="Q96" s="26">
        <v>303</v>
      </c>
      <c r="R96" s="26">
        <v>303</v>
      </c>
      <c r="S96" s="26">
        <v>311</v>
      </c>
      <c r="T96" s="26">
        <v>312</v>
      </c>
      <c r="U96" s="26">
        <v>311</v>
      </c>
      <c r="V96" s="26">
        <v>298</v>
      </c>
      <c r="W96" s="26">
        <v>303</v>
      </c>
      <c r="X96" s="26">
        <v>305</v>
      </c>
      <c r="Y96" s="26">
        <v>302</v>
      </c>
    </row>
    <row r="97" spans="1:25" x14ac:dyDescent="0.25">
      <c r="A97" s="26" t="s">
        <v>145</v>
      </c>
      <c r="B97" s="26">
        <v>37</v>
      </c>
      <c r="C97" s="26">
        <v>36</v>
      </c>
      <c r="D97" s="26">
        <v>37</v>
      </c>
      <c r="E97" s="26">
        <v>37</v>
      </c>
      <c r="F97" s="26">
        <v>39</v>
      </c>
      <c r="G97" s="26">
        <v>40</v>
      </c>
      <c r="H97" s="26">
        <v>39</v>
      </c>
      <c r="I97" s="26">
        <v>40</v>
      </c>
      <c r="J97" s="26">
        <v>40</v>
      </c>
      <c r="K97" s="26">
        <v>38</v>
      </c>
      <c r="L97" s="26">
        <v>39</v>
      </c>
      <c r="M97" s="26">
        <v>36</v>
      </c>
      <c r="N97" s="26">
        <v>40</v>
      </c>
      <c r="O97" s="26">
        <v>39</v>
      </c>
      <c r="P97" s="26">
        <v>40</v>
      </c>
      <c r="Q97" s="26">
        <v>39</v>
      </c>
      <c r="R97" s="26">
        <v>38</v>
      </c>
      <c r="S97" s="26">
        <v>38</v>
      </c>
      <c r="T97" s="26">
        <v>39</v>
      </c>
      <c r="U97" s="26">
        <v>39</v>
      </c>
      <c r="V97" s="26">
        <v>41</v>
      </c>
      <c r="W97" s="26">
        <v>38</v>
      </c>
      <c r="X97" s="26">
        <v>38</v>
      </c>
      <c r="Y97" s="26">
        <v>38</v>
      </c>
    </row>
    <row r="98" spans="1:25" x14ac:dyDescent="0.25">
      <c r="A98" s="26" t="s">
        <v>146</v>
      </c>
      <c r="B98" s="26">
        <v>3926</v>
      </c>
      <c r="C98" s="26">
        <v>3947</v>
      </c>
      <c r="D98" s="26">
        <v>3954</v>
      </c>
      <c r="E98" s="26">
        <v>3952</v>
      </c>
      <c r="F98" s="26">
        <v>3897</v>
      </c>
      <c r="G98" s="26">
        <v>3978</v>
      </c>
      <c r="H98" s="26">
        <v>4022</v>
      </c>
      <c r="I98" s="26">
        <v>3993</v>
      </c>
      <c r="J98" s="26">
        <v>3946</v>
      </c>
      <c r="K98" s="26">
        <v>3945</v>
      </c>
      <c r="L98" s="26">
        <v>3960</v>
      </c>
      <c r="M98" s="26">
        <v>3934</v>
      </c>
      <c r="N98" s="26">
        <v>4016</v>
      </c>
      <c r="O98" s="26">
        <v>4011</v>
      </c>
      <c r="P98" s="26">
        <v>4028</v>
      </c>
      <c r="Q98" s="26">
        <v>3997</v>
      </c>
      <c r="R98" s="26">
        <v>3940</v>
      </c>
      <c r="S98" s="26">
        <v>3981</v>
      </c>
      <c r="T98" s="26">
        <v>4030</v>
      </c>
      <c r="U98" s="26">
        <v>4006</v>
      </c>
      <c r="V98" s="26">
        <v>3969</v>
      </c>
      <c r="W98" s="26">
        <v>3963</v>
      </c>
      <c r="X98" s="26">
        <v>3995</v>
      </c>
      <c r="Y98" s="26">
        <v>3954</v>
      </c>
    </row>
    <row r="99" spans="1:25" x14ac:dyDescent="0.25">
      <c r="A99" s="26" t="s">
        <v>147</v>
      </c>
      <c r="B99" s="26">
        <v>1199</v>
      </c>
      <c r="C99" s="26">
        <v>1205</v>
      </c>
      <c r="D99" s="26">
        <v>1211</v>
      </c>
      <c r="E99" s="26">
        <v>1204</v>
      </c>
      <c r="F99" s="26">
        <v>1194</v>
      </c>
      <c r="G99" s="26">
        <v>1224</v>
      </c>
      <c r="H99" s="26">
        <v>1237</v>
      </c>
      <c r="I99" s="26">
        <v>1226</v>
      </c>
      <c r="J99" s="26">
        <v>1215</v>
      </c>
      <c r="K99" s="26">
        <v>1220</v>
      </c>
      <c r="L99" s="26">
        <v>1220</v>
      </c>
      <c r="M99" s="26">
        <v>1207</v>
      </c>
      <c r="N99" s="26">
        <v>1224</v>
      </c>
      <c r="O99" s="26">
        <v>1230</v>
      </c>
      <c r="P99" s="26">
        <v>1234</v>
      </c>
      <c r="Q99" s="26">
        <v>1229</v>
      </c>
      <c r="R99" s="26">
        <v>1213</v>
      </c>
      <c r="S99" s="26">
        <v>1227</v>
      </c>
      <c r="T99" s="26">
        <v>1243</v>
      </c>
      <c r="U99" s="26">
        <v>1239</v>
      </c>
      <c r="V99" s="26">
        <v>1223</v>
      </c>
      <c r="W99" s="26">
        <v>1219</v>
      </c>
      <c r="X99" s="26">
        <v>1233</v>
      </c>
      <c r="Y99" s="26">
        <v>1216</v>
      </c>
    </row>
    <row r="100" spans="1:25" x14ac:dyDescent="0.25">
      <c r="A100" s="26" t="s">
        <v>148</v>
      </c>
      <c r="B100" s="26">
        <v>182</v>
      </c>
      <c r="C100" s="26">
        <v>184</v>
      </c>
      <c r="D100" s="26">
        <v>190</v>
      </c>
      <c r="E100" s="26">
        <v>184</v>
      </c>
      <c r="F100" s="26">
        <v>184</v>
      </c>
      <c r="G100" s="26">
        <v>186</v>
      </c>
      <c r="H100" s="26">
        <v>184</v>
      </c>
      <c r="I100" s="26">
        <v>183</v>
      </c>
      <c r="J100" s="26">
        <v>183</v>
      </c>
      <c r="K100" s="26">
        <v>183</v>
      </c>
      <c r="L100" s="26">
        <v>187</v>
      </c>
      <c r="M100" s="26">
        <v>181</v>
      </c>
      <c r="N100" s="26">
        <v>183</v>
      </c>
      <c r="O100" s="26">
        <v>184</v>
      </c>
      <c r="P100" s="26">
        <v>184</v>
      </c>
      <c r="Q100" s="26">
        <v>181</v>
      </c>
      <c r="R100" s="26">
        <v>185</v>
      </c>
      <c r="S100" s="26">
        <v>187</v>
      </c>
      <c r="T100" s="26">
        <v>180</v>
      </c>
      <c r="U100" s="26">
        <v>183</v>
      </c>
      <c r="V100" s="26">
        <v>182</v>
      </c>
      <c r="W100" s="26">
        <v>184</v>
      </c>
      <c r="X100" s="26">
        <v>188</v>
      </c>
      <c r="Y100" s="26">
        <v>187</v>
      </c>
    </row>
    <row r="101" spans="1:25" x14ac:dyDescent="0.25">
      <c r="A101" s="26" t="s">
        <v>149</v>
      </c>
      <c r="B101" s="26">
        <v>335</v>
      </c>
      <c r="C101" s="26">
        <v>336</v>
      </c>
      <c r="D101" s="26">
        <v>332</v>
      </c>
      <c r="E101" s="26">
        <v>318</v>
      </c>
      <c r="F101" s="26">
        <v>332</v>
      </c>
      <c r="G101" s="26">
        <v>339</v>
      </c>
      <c r="H101" s="26">
        <v>344</v>
      </c>
      <c r="I101" s="26">
        <v>346</v>
      </c>
      <c r="J101" s="26">
        <v>335</v>
      </c>
      <c r="K101" s="26">
        <v>334</v>
      </c>
      <c r="L101" s="26">
        <v>328</v>
      </c>
      <c r="M101" s="26">
        <v>325</v>
      </c>
      <c r="N101" s="26">
        <v>333</v>
      </c>
      <c r="O101" s="26">
        <v>332</v>
      </c>
      <c r="P101" s="26">
        <v>329</v>
      </c>
      <c r="Q101" s="26">
        <v>324</v>
      </c>
      <c r="R101" s="26">
        <v>329</v>
      </c>
      <c r="S101" s="26">
        <v>336</v>
      </c>
      <c r="T101" s="26">
        <v>343</v>
      </c>
      <c r="U101" s="26">
        <v>345</v>
      </c>
      <c r="V101" s="26">
        <v>331</v>
      </c>
      <c r="W101" s="26">
        <v>338</v>
      </c>
      <c r="X101" s="26">
        <v>333</v>
      </c>
      <c r="Y101" s="26">
        <v>332</v>
      </c>
    </row>
    <row r="102" spans="1:25" x14ac:dyDescent="0.25">
      <c r="A102" s="26" t="s">
        <v>150</v>
      </c>
      <c r="B102" s="26">
        <v>503</v>
      </c>
      <c r="C102" s="26">
        <v>503</v>
      </c>
      <c r="D102" s="26">
        <v>502</v>
      </c>
      <c r="E102" s="26">
        <v>497</v>
      </c>
      <c r="F102" s="26">
        <v>512</v>
      </c>
      <c r="G102" s="26">
        <v>519</v>
      </c>
      <c r="H102" s="26">
        <v>526</v>
      </c>
      <c r="I102" s="26">
        <v>520</v>
      </c>
      <c r="J102" s="26">
        <v>503</v>
      </c>
      <c r="K102" s="26">
        <v>502</v>
      </c>
      <c r="L102" s="26">
        <v>501</v>
      </c>
      <c r="M102" s="26">
        <v>493</v>
      </c>
      <c r="N102" s="26">
        <v>499</v>
      </c>
      <c r="O102" s="26">
        <v>496</v>
      </c>
      <c r="P102" s="26">
        <v>501</v>
      </c>
      <c r="Q102" s="26">
        <v>501</v>
      </c>
      <c r="R102" s="26">
        <v>504</v>
      </c>
      <c r="S102" s="26">
        <v>508</v>
      </c>
      <c r="T102" s="26">
        <v>516</v>
      </c>
      <c r="U102" s="26">
        <v>518</v>
      </c>
      <c r="V102" s="26">
        <v>502</v>
      </c>
      <c r="W102" s="26">
        <v>509</v>
      </c>
      <c r="X102" s="26">
        <v>505</v>
      </c>
      <c r="Y102" s="26">
        <v>500</v>
      </c>
    </row>
    <row r="103" spans="1:25" x14ac:dyDescent="0.25">
      <c r="A103" s="26" t="s">
        <v>151</v>
      </c>
      <c r="B103" s="26">
        <v>134</v>
      </c>
      <c r="C103" s="26">
        <v>133</v>
      </c>
      <c r="D103" s="26">
        <v>133</v>
      </c>
      <c r="E103" s="26">
        <v>132</v>
      </c>
      <c r="F103" s="26">
        <v>139</v>
      </c>
      <c r="G103" s="26">
        <v>139</v>
      </c>
      <c r="H103" s="26">
        <v>140</v>
      </c>
      <c r="I103" s="26">
        <v>137</v>
      </c>
      <c r="J103" s="26">
        <v>133</v>
      </c>
      <c r="K103" s="26">
        <v>129</v>
      </c>
      <c r="L103" s="26">
        <v>132</v>
      </c>
      <c r="M103" s="26">
        <v>134</v>
      </c>
      <c r="N103" s="26">
        <v>138</v>
      </c>
      <c r="O103" s="26">
        <v>138</v>
      </c>
      <c r="P103" s="26">
        <v>138</v>
      </c>
      <c r="Q103" s="26">
        <v>132</v>
      </c>
      <c r="R103" s="26">
        <v>132</v>
      </c>
      <c r="S103" s="26">
        <v>134</v>
      </c>
      <c r="T103" s="26">
        <v>134</v>
      </c>
      <c r="U103" s="26">
        <v>135</v>
      </c>
      <c r="V103" s="26">
        <v>133</v>
      </c>
      <c r="W103" s="26">
        <v>133</v>
      </c>
      <c r="X103" s="26">
        <v>130</v>
      </c>
      <c r="Y103" s="26">
        <v>130</v>
      </c>
    </row>
    <row r="104" spans="1:25" x14ac:dyDescent="0.25">
      <c r="A104" s="26" t="s">
        <v>152</v>
      </c>
      <c r="B104" s="26">
        <v>1165</v>
      </c>
      <c r="C104" s="26">
        <v>1162</v>
      </c>
      <c r="D104" s="26">
        <v>1165</v>
      </c>
      <c r="E104" s="26">
        <v>1122</v>
      </c>
      <c r="F104" s="26">
        <v>1127</v>
      </c>
      <c r="G104" s="26">
        <v>1160</v>
      </c>
      <c r="H104" s="26">
        <v>1152</v>
      </c>
      <c r="I104" s="26">
        <v>1145</v>
      </c>
      <c r="J104" s="26">
        <v>1115</v>
      </c>
      <c r="K104" s="26">
        <v>1129</v>
      </c>
      <c r="L104" s="26">
        <v>1128</v>
      </c>
      <c r="M104" s="26">
        <v>1139</v>
      </c>
      <c r="N104" s="26">
        <v>1147</v>
      </c>
      <c r="O104" s="26">
        <v>1144</v>
      </c>
      <c r="P104" s="26">
        <v>1144</v>
      </c>
      <c r="Q104" s="26">
        <v>1097</v>
      </c>
      <c r="R104" s="26">
        <v>1102</v>
      </c>
      <c r="S104" s="26">
        <v>1124</v>
      </c>
      <c r="T104" s="26">
        <v>1130</v>
      </c>
      <c r="U104" s="26">
        <v>1134</v>
      </c>
      <c r="V104" s="26">
        <v>1097</v>
      </c>
      <c r="W104" s="26">
        <v>1103</v>
      </c>
      <c r="X104" s="26">
        <v>1112</v>
      </c>
      <c r="Y104" s="26">
        <v>1121</v>
      </c>
    </row>
    <row r="105" spans="1:25" x14ac:dyDescent="0.25">
      <c r="A105" s="26" t="s">
        <v>153</v>
      </c>
      <c r="B105" s="26">
        <v>374</v>
      </c>
      <c r="C105" s="26">
        <v>372</v>
      </c>
      <c r="D105" s="26">
        <v>373</v>
      </c>
      <c r="E105" s="26">
        <v>366</v>
      </c>
      <c r="F105" s="26">
        <v>365</v>
      </c>
      <c r="G105" s="26">
        <v>375</v>
      </c>
      <c r="H105" s="26">
        <v>372</v>
      </c>
      <c r="I105" s="26">
        <v>371</v>
      </c>
      <c r="J105" s="26">
        <v>362</v>
      </c>
      <c r="K105" s="26">
        <v>370</v>
      </c>
      <c r="L105" s="26">
        <v>369</v>
      </c>
      <c r="M105" s="26">
        <v>369</v>
      </c>
      <c r="N105" s="26">
        <v>373</v>
      </c>
      <c r="O105" s="26">
        <v>369</v>
      </c>
      <c r="P105" s="26">
        <v>373</v>
      </c>
      <c r="Q105" s="26">
        <v>366</v>
      </c>
      <c r="R105" s="26">
        <v>367</v>
      </c>
      <c r="S105" s="26">
        <v>370</v>
      </c>
      <c r="T105" s="26">
        <v>368</v>
      </c>
      <c r="U105" s="26">
        <v>369</v>
      </c>
      <c r="V105" s="26">
        <v>357</v>
      </c>
      <c r="W105" s="26">
        <v>360</v>
      </c>
      <c r="X105" s="26">
        <v>362</v>
      </c>
      <c r="Y105" s="26">
        <v>361</v>
      </c>
    </row>
    <row r="106" spans="1:25" x14ac:dyDescent="0.25">
      <c r="A106" s="26" t="s">
        <v>154</v>
      </c>
      <c r="B106" s="26">
        <v>134</v>
      </c>
      <c r="C106" s="26">
        <v>134</v>
      </c>
      <c r="D106" s="26">
        <v>136</v>
      </c>
      <c r="E106" s="26">
        <v>137</v>
      </c>
      <c r="F106" s="26">
        <v>137</v>
      </c>
      <c r="G106" s="26">
        <v>135</v>
      </c>
      <c r="H106" s="26">
        <v>134</v>
      </c>
      <c r="I106" s="26">
        <v>132</v>
      </c>
      <c r="J106" s="26">
        <v>135</v>
      </c>
      <c r="K106" s="26">
        <v>133</v>
      </c>
      <c r="L106" s="26">
        <v>134</v>
      </c>
      <c r="M106" s="26">
        <v>135</v>
      </c>
      <c r="N106" s="26">
        <v>130</v>
      </c>
      <c r="O106" s="26">
        <v>130</v>
      </c>
      <c r="P106" s="26">
        <v>131</v>
      </c>
      <c r="Q106" s="26">
        <v>133</v>
      </c>
      <c r="R106" s="26">
        <v>129</v>
      </c>
      <c r="S106" s="26">
        <v>133</v>
      </c>
      <c r="T106" s="26">
        <v>132</v>
      </c>
      <c r="U106" s="26">
        <v>131</v>
      </c>
      <c r="V106" s="26">
        <v>132</v>
      </c>
      <c r="W106" s="26">
        <v>134</v>
      </c>
      <c r="X106" s="26">
        <v>136</v>
      </c>
      <c r="Y106" s="26">
        <v>142</v>
      </c>
    </row>
    <row r="107" spans="1:25" x14ac:dyDescent="0.25">
      <c r="A107" s="26" t="s">
        <v>155</v>
      </c>
      <c r="B107" s="26">
        <v>1562</v>
      </c>
      <c r="C107" s="26">
        <v>1572</v>
      </c>
      <c r="D107" s="26">
        <v>1569</v>
      </c>
      <c r="E107" s="26">
        <v>1521</v>
      </c>
      <c r="F107" s="26">
        <v>1542</v>
      </c>
      <c r="G107" s="26">
        <v>1591</v>
      </c>
      <c r="H107" s="26">
        <v>1600</v>
      </c>
      <c r="I107" s="26">
        <v>1600</v>
      </c>
      <c r="J107" s="26">
        <v>1569</v>
      </c>
      <c r="K107" s="26">
        <v>1556</v>
      </c>
      <c r="L107" s="26">
        <v>1526</v>
      </c>
      <c r="M107" s="26">
        <v>1549</v>
      </c>
      <c r="N107" s="26">
        <v>1571</v>
      </c>
      <c r="O107" s="26">
        <v>1583</v>
      </c>
      <c r="P107" s="26">
        <v>1582</v>
      </c>
      <c r="Q107" s="26">
        <v>1543</v>
      </c>
      <c r="R107" s="26">
        <v>1552</v>
      </c>
      <c r="S107" s="26">
        <v>1592</v>
      </c>
      <c r="T107" s="26">
        <v>1596</v>
      </c>
      <c r="U107" s="26">
        <v>1599</v>
      </c>
      <c r="V107" s="26">
        <v>1556</v>
      </c>
      <c r="W107" s="26">
        <v>1567</v>
      </c>
      <c r="X107" s="26">
        <v>1547</v>
      </c>
      <c r="Y107" s="26">
        <v>1568</v>
      </c>
    </row>
    <row r="108" spans="1:25" x14ac:dyDescent="0.25">
      <c r="A108" s="26" t="s">
        <v>156</v>
      </c>
      <c r="B108" s="26">
        <v>5216</v>
      </c>
      <c r="C108" s="26">
        <v>5212</v>
      </c>
      <c r="D108" s="26">
        <v>5237</v>
      </c>
      <c r="E108" s="26">
        <v>5199</v>
      </c>
      <c r="F108" s="26">
        <v>5260</v>
      </c>
      <c r="G108" s="26">
        <v>5414</v>
      </c>
      <c r="H108" s="26">
        <v>5475</v>
      </c>
      <c r="I108" s="26">
        <v>5433</v>
      </c>
      <c r="J108" s="26">
        <v>5360</v>
      </c>
      <c r="K108" s="26">
        <v>5338</v>
      </c>
      <c r="L108" s="26">
        <v>5347</v>
      </c>
      <c r="M108" s="26">
        <v>5337</v>
      </c>
      <c r="N108" s="26">
        <v>5297</v>
      </c>
      <c r="O108" s="26">
        <v>5321</v>
      </c>
      <c r="P108" s="26">
        <v>5353</v>
      </c>
      <c r="Q108" s="26">
        <v>5273</v>
      </c>
      <c r="R108" s="26">
        <v>5291</v>
      </c>
      <c r="S108" s="26">
        <v>5362</v>
      </c>
      <c r="T108" s="26">
        <v>5444</v>
      </c>
      <c r="U108" s="26">
        <v>5469</v>
      </c>
      <c r="V108" s="26">
        <v>5309</v>
      </c>
      <c r="W108" s="26">
        <v>5275</v>
      </c>
      <c r="X108" s="26">
        <v>5269</v>
      </c>
      <c r="Y108" s="26">
        <v>5251</v>
      </c>
    </row>
    <row r="109" spans="1:25" x14ac:dyDescent="0.25">
      <c r="A109" s="26" t="s">
        <v>157</v>
      </c>
      <c r="B109" s="26">
        <v>1888</v>
      </c>
      <c r="C109" s="26">
        <v>1889</v>
      </c>
      <c r="D109" s="26">
        <v>1906</v>
      </c>
      <c r="E109" s="26">
        <v>1890</v>
      </c>
      <c r="F109" s="26">
        <v>1918</v>
      </c>
      <c r="G109" s="26">
        <v>1968</v>
      </c>
      <c r="H109" s="26">
        <v>1990</v>
      </c>
      <c r="I109" s="26">
        <v>1970</v>
      </c>
      <c r="J109" s="26">
        <v>1936</v>
      </c>
      <c r="K109" s="26">
        <v>1926</v>
      </c>
      <c r="L109" s="26">
        <v>1930</v>
      </c>
      <c r="M109" s="26">
        <v>1916</v>
      </c>
      <c r="N109" s="26">
        <v>1910</v>
      </c>
      <c r="O109" s="26">
        <v>1918</v>
      </c>
      <c r="P109" s="26">
        <v>1926</v>
      </c>
      <c r="Q109" s="26">
        <v>1898</v>
      </c>
      <c r="R109" s="26">
        <v>1915</v>
      </c>
      <c r="S109" s="26">
        <v>1937</v>
      </c>
      <c r="T109" s="26">
        <v>1970</v>
      </c>
      <c r="U109" s="26">
        <v>1981</v>
      </c>
      <c r="V109" s="26">
        <v>1915</v>
      </c>
      <c r="W109" s="26">
        <v>1910</v>
      </c>
      <c r="X109" s="26">
        <v>1910</v>
      </c>
      <c r="Y109" s="26">
        <v>1894</v>
      </c>
    </row>
    <row r="110" spans="1:25" x14ac:dyDescent="0.25">
      <c r="A110" s="26" t="s">
        <v>158</v>
      </c>
      <c r="B110" s="26">
        <v>2058</v>
      </c>
      <c r="C110" s="26">
        <v>2071</v>
      </c>
      <c r="D110" s="26">
        <v>2066</v>
      </c>
      <c r="E110" s="26">
        <v>2104</v>
      </c>
      <c r="F110" s="26">
        <v>2125</v>
      </c>
      <c r="G110" s="26">
        <v>2172</v>
      </c>
      <c r="H110" s="26">
        <v>2156</v>
      </c>
      <c r="I110" s="26">
        <v>2129</v>
      </c>
      <c r="J110" s="26">
        <v>2107</v>
      </c>
      <c r="K110" s="26">
        <v>2113</v>
      </c>
      <c r="L110" s="26">
        <v>2114</v>
      </c>
      <c r="M110" s="26">
        <v>2072</v>
      </c>
      <c r="N110" s="26">
        <v>2085</v>
      </c>
      <c r="O110" s="26">
        <v>2090</v>
      </c>
      <c r="P110" s="26">
        <v>2094</v>
      </c>
      <c r="Q110" s="26">
        <v>2103</v>
      </c>
      <c r="R110" s="26">
        <v>2115</v>
      </c>
      <c r="S110" s="26">
        <v>2150</v>
      </c>
      <c r="T110" s="26">
        <v>2128</v>
      </c>
      <c r="U110" s="26">
        <v>2140</v>
      </c>
      <c r="V110" s="26">
        <v>2114</v>
      </c>
      <c r="W110" s="26">
        <v>2121</v>
      </c>
      <c r="X110" s="26">
        <v>2114</v>
      </c>
      <c r="Y110" s="26">
        <v>2067</v>
      </c>
    </row>
    <row r="111" spans="1:25" x14ac:dyDescent="0.25">
      <c r="A111" s="26" t="s">
        <v>159</v>
      </c>
      <c r="B111" s="26">
        <v>9921</v>
      </c>
      <c r="C111" s="26">
        <v>9945</v>
      </c>
      <c r="D111" s="26">
        <v>9948</v>
      </c>
      <c r="E111" s="26">
        <v>10101</v>
      </c>
      <c r="F111" s="26">
        <v>10245</v>
      </c>
      <c r="G111" s="26">
        <v>10441</v>
      </c>
      <c r="H111" s="26">
        <v>10365</v>
      </c>
      <c r="I111" s="26">
        <v>10241</v>
      </c>
      <c r="J111" s="26">
        <v>10133</v>
      </c>
      <c r="K111" s="26">
        <v>10171</v>
      </c>
      <c r="L111" s="26">
        <v>10173</v>
      </c>
      <c r="M111" s="26">
        <v>9983</v>
      </c>
      <c r="N111" s="26">
        <v>10043</v>
      </c>
      <c r="O111" s="26">
        <v>10082</v>
      </c>
      <c r="P111" s="26">
        <v>10082</v>
      </c>
      <c r="Q111" s="26">
        <v>10117</v>
      </c>
      <c r="R111" s="26">
        <v>10200</v>
      </c>
      <c r="S111" s="26">
        <v>10346</v>
      </c>
      <c r="T111" s="26">
        <v>10216</v>
      </c>
      <c r="U111" s="26">
        <v>10289</v>
      </c>
      <c r="V111" s="26">
        <v>10154</v>
      </c>
      <c r="W111" s="26">
        <v>10166</v>
      </c>
      <c r="X111" s="26">
        <v>10197</v>
      </c>
      <c r="Y111" s="26">
        <v>9960</v>
      </c>
    </row>
    <row r="112" spans="1:25" x14ac:dyDescent="0.25">
      <c r="A112" s="26" t="s">
        <v>160</v>
      </c>
      <c r="B112" s="26">
        <v>2774</v>
      </c>
      <c r="C112" s="26">
        <v>2778</v>
      </c>
      <c r="D112" s="26">
        <v>2801</v>
      </c>
      <c r="E112" s="26">
        <v>2804</v>
      </c>
      <c r="F112" s="26">
        <v>2811</v>
      </c>
      <c r="G112" s="26">
        <v>2862</v>
      </c>
      <c r="H112" s="26">
        <v>2884</v>
      </c>
      <c r="I112" s="26">
        <v>2867</v>
      </c>
      <c r="J112" s="26">
        <v>2840</v>
      </c>
      <c r="K112" s="26">
        <v>2837</v>
      </c>
      <c r="L112" s="26">
        <v>2829</v>
      </c>
      <c r="M112" s="26">
        <v>2800</v>
      </c>
      <c r="N112" s="26">
        <v>2841</v>
      </c>
      <c r="O112" s="26">
        <v>2842</v>
      </c>
      <c r="P112" s="26">
        <v>2859</v>
      </c>
      <c r="Q112" s="26">
        <v>2844</v>
      </c>
      <c r="R112" s="26">
        <v>2824</v>
      </c>
      <c r="S112" s="26">
        <v>2861</v>
      </c>
      <c r="T112" s="26">
        <v>2888</v>
      </c>
      <c r="U112" s="26">
        <v>2882</v>
      </c>
      <c r="V112" s="26">
        <v>2843</v>
      </c>
      <c r="W112" s="26">
        <v>2850</v>
      </c>
      <c r="X112" s="26">
        <v>2854</v>
      </c>
      <c r="Y112" s="26">
        <v>2822</v>
      </c>
    </row>
    <row r="113" spans="1:25" x14ac:dyDescent="0.25">
      <c r="A113" s="26" t="s">
        <v>161</v>
      </c>
      <c r="B113" s="26">
        <v>353</v>
      </c>
      <c r="C113" s="26">
        <v>357</v>
      </c>
      <c r="D113" s="26">
        <v>353</v>
      </c>
      <c r="E113" s="26">
        <v>347</v>
      </c>
      <c r="F113" s="26">
        <v>357</v>
      </c>
      <c r="G113" s="26">
        <v>357</v>
      </c>
      <c r="H113" s="26">
        <v>364</v>
      </c>
      <c r="I113" s="26">
        <v>363</v>
      </c>
      <c r="J113" s="26">
        <v>348</v>
      </c>
      <c r="K113" s="26">
        <v>351</v>
      </c>
      <c r="L113" s="26">
        <v>354</v>
      </c>
      <c r="M113" s="26">
        <v>353</v>
      </c>
      <c r="N113" s="26">
        <v>353</v>
      </c>
      <c r="O113" s="26">
        <v>354</v>
      </c>
      <c r="P113" s="26">
        <v>349</v>
      </c>
      <c r="Q113" s="26">
        <v>345</v>
      </c>
      <c r="R113" s="26">
        <v>347</v>
      </c>
      <c r="S113" s="26">
        <v>348</v>
      </c>
      <c r="T113" s="26">
        <v>362</v>
      </c>
      <c r="U113" s="26">
        <v>366</v>
      </c>
      <c r="V113" s="26">
        <v>347</v>
      </c>
      <c r="W113" s="26">
        <v>357</v>
      </c>
      <c r="X113" s="26">
        <v>364</v>
      </c>
      <c r="Y113" s="26">
        <v>355</v>
      </c>
    </row>
    <row r="114" spans="1:25" x14ac:dyDescent="0.25">
      <c r="A114" s="26" t="s">
        <v>162</v>
      </c>
      <c r="B114" s="26">
        <v>331</v>
      </c>
      <c r="C114" s="26">
        <v>325</v>
      </c>
      <c r="D114" s="26">
        <v>332</v>
      </c>
      <c r="E114" s="26">
        <v>323</v>
      </c>
      <c r="F114" s="26">
        <v>330</v>
      </c>
      <c r="G114" s="26">
        <v>338</v>
      </c>
      <c r="H114" s="26">
        <v>337</v>
      </c>
      <c r="I114" s="26">
        <v>335</v>
      </c>
      <c r="J114" s="26">
        <v>327</v>
      </c>
      <c r="K114" s="26">
        <v>330</v>
      </c>
      <c r="L114" s="26">
        <v>331</v>
      </c>
      <c r="M114" s="26">
        <v>329</v>
      </c>
      <c r="N114" s="26">
        <v>325</v>
      </c>
      <c r="O114" s="26">
        <v>325</v>
      </c>
      <c r="P114" s="26">
        <v>329</v>
      </c>
      <c r="Q114" s="26">
        <v>326</v>
      </c>
      <c r="R114" s="26">
        <v>328</v>
      </c>
      <c r="S114" s="26">
        <v>335</v>
      </c>
      <c r="T114" s="26">
        <v>336</v>
      </c>
      <c r="U114" s="26">
        <v>335</v>
      </c>
      <c r="V114" s="26">
        <v>326</v>
      </c>
      <c r="W114" s="26">
        <v>326</v>
      </c>
      <c r="X114" s="26">
        <v>328</v>
      </c>
      <c r="Y114" s="26">
        <v>328</v>
      </c>
    </row>
    <row r="115" spans="1:25" x14ac:dyDescent="0.25">
      <c r="A115" s="26" t="s">
        <v>163</v>
      </c>
      <c r="B115" s="26">
        <v>1248</v>
      </c>
      <c r="C115" s="26">
        <v>1255</v>
      </c>
      <c r="D115" s="26">
        <v>1261</v>
      </c>
      <c r="E115" s="26">
        <v>1259</v>
      </c>
      <c r="F115" s="26">
        <v>1268</v>
      </c>
      <c r="G115" s="26">
        <v>1287</v>
      </c>
      <c r="H115" s="26">
        <v>1305</v>
      </c>
      <c r="I115" s="26">
        <v>1296</v>
      </c>
      <c r="J115" s="26">
        <v>1275</v>
      </c>
      <c r="K115" s="26">
        <v>1272</v>
      </c>
      <c r="L115" s="26">
        <v>1273</v>
      </c>
      <c r="M115" s="26">
        <v>1254</v>
      </c>
      <c r="N115" s="26">
        <v>1264</v>
      </c>
      <c r="O115" s="26">
        <v>1267</v>
      </c>
      <c r="P115" s="26">
        <v>1278</v>
      </c>
      <c r="Q115" s="26">
        <v>1272</v>
      </c>
      <c r="R115" s="26">
        <v>1271</v>
      </c>
      <c r="S115" s="26">
        <v>1287</v>
      </c>
      <c r="T115" s="26">
        <v>1298</v>
      </c>
      <c r="U115" s="26">
        <v>1297</v>
      </c>
      <c r="V115" s="26">
        <v>1277</v>
      </c>
      <c r="W115" s="26">
        <v>1282</v>
      </c>
      <c r="X115" s="26">
        <v>1282</v>
      </c>
      <c r="Y115" s="26">
        <v>1264</v>
      </c>
    </row>
    <row r="116" spans="1:25" x14ac:dyDescent="0.25">
      <c r="A116" s="26" t="s">
        <v>164</v>
      </c>
      <c r="B116" s="26">
        <v>1671</v>
      </c>
      <c r="C116" s="26">
        <v>1675</v>
      </c>
      <c r="D116" s="26">
        <v>1677</v>
      </c>
      <c r="E116" s="26">
        <v>1625</v>
      </c>
      <c r="F116" s="26">
        <v>1649</v>
      </c>
      <c r="G116" s="26">
        <v>1684</v>
      </c>
      <c r="H116" s="26">
        <v>1712</v>
      </c>
      <c r="I116" s="26">
        <v>1710</v>
      </c>
      <c r="J116" s="26">
        <v>1663</v>
      </c>
      <c r="K116" s="26">
        <v>1645</v>
      </c>
      <c r="L116" s="26">
        <v>1625</v>
      </c>
      <c r="M116" s="26">
        <v>1644</v>
      </c>
      <c r="N116" s="26">
        <v>1664</v>
      </c>
      <c r="O116" s="26">
        <v>1665</v>
      </c>
      <c r="P116" s="26">
        <v>1671</v>
      </c>
      <c r="Q116" s="26">
        <v>1643</v>
      </c>
      <c r="R116" s="26">
        <v>1654</v>
      </c>
      <c r="S116" s="26">
        <v>1679</v>
      </c>
      <c r="T116" s="26">
        <v>1701</v>
      </c>
      <c r="U116" s="26">
        <v>1704</v>
      </c>
      <c r="V116" s="26">
        <v>1653</v>
      </c>
      <c r="W116" s="26">
        <v>1670</v>
      </c>
      <c r="X116" s="26">
        <v>1652</v>
      </c>
      <c r="Y116" s="26">
        <v>1672</v>
      </c>
    </row>
    <row r="117" spans="1:25" x14ac:dyDescent="0.25">
      <c r="A117" s="26" t="s">
        <v>165</v>
      </c>
      <c r="B117" s="26">
        <v>247</v>
      </c>
      <c r="C117" s="26">
        <v>247</v>
      </c>
      <c r="D117" s="26">
        <v>246</v>
      </c>
      <c r="E117" s="26">
        <v>245</v>
      </c>
      <c r="F117" s="26">
        <v>245</v>
      </c>
      <c r="G117" s="26">
        <v>251</v>
      </c>
      <c r="H117" s="26">
        <v>247</v>
      </c>
      <c r="I117" s="26">
        <v>243</v>
      </c>
      <c r="J117" s="26">
        <v>235</v>
      </c>
      <c r="K117" s="26">
        <v>238</v>
      </c>
      <c r="L117" s="26">
        <v>237</v>
      </c>
      <c r="M117" s="26">
        <v>242</v>
      </c>
      <c r="N117" s="26">
        <v>234</v>
      </c>
      <c r="O117" s="26">
        <v>234</v>
      </c>
      <c r="P117" s="26">
        <v>235</v>
      </c>
      <c r="Q117" s="26">
        <v>232</v>
      </c>
      <c r="R117" s="26">
        <v>232</v>
      </c>
      <c r="S117" s="26">
        <v>233</v>
      </c>
      <c r="T117" s="26">
        <v>237</v>
      </c>
      <c r="U117" s="26">
        <v>238</v>
      </c>
      <c r="V117" s="26">
        <v>229</v>
      </c>
      <c r="W117" s="26">
        <v>232</v>
      </c>
      <c r="X117" s="26">
        <v>235</v>
      </c>
      <c r="Y117" s="26">
        <v>232</v>
      </c>
    </row>
    <row r="118" spans="1:25" x14ac:dyDescent="0.25">
      <c r="A118" s="26" t="s">
        <v>166</v>
      </c>
      <c r="B118" s="26">
        <v>629</v>
      </c>
      <c r="C118" s="26">
        <v>631</v>
      </c>
      <c r="D118" s="26">
        <v>634</v>
      </c>
      <c r="E118" s="26">
        <v>625</v>
      </c>
      <c r="F118" s="26">
        <v>630</v>
      </c>
      <c r="G118" s="26">
        <v>633</v>
      </c>
      <c r="H118" s="26">
        <v>644</v>
      </c>
      <c r="I118" s="26">
        <v>646</v>
      </c>
      <c r="J118" s="26">
        <v>612</v>
      </c>
      <c r="K118" s="26">
        <v>613</v>
      </c>
      <c r="L118" s="26">
        <v>622</v>
      </c>
      <c r="M118" s="26">
        <v>613</v>
      </c>
      <c r="N118" s="26">
        <v>616</v>
      </c>
      <c r="O118" s="26">
        <v>621</v>
      </c>
      <c r="P118" s="26">
        <v>615</v>
      </c>
      <c r="Q118" s="26">
        <v>608</v>
      </c>
      <c r="R118" s="26">
        <v>618</v>
      </c>
      <c r="S118" s="26">
        <v>620</v>
      </c>
      <c r="T118" s="26">
        <v>641</v>
      </c>
      <c r="U118" s="26">
        <v>642</v>
      </c>
      <c r="V118" s="26">
        <v>613</v>
      </c>
      <c r="W118" s="26">
        <v>626</v>
      </c>
      <c r="X118" s="26">
        <v>640</v>
      </c>
      <c r="Y118" s="26">
        <v>615</v>
      </c>
    </row>
    <row r="119" spans="1:25" x14ac:dyDescent="0.25">
      <c r="A119" s="26" t="s">
        <v>167</v>
      </c>
      <c r="B119" s="26">
        <v>240</v>
      </c>
      <c r="C119" s="26">
        <v>243</v>
      </c>
      <c r="D119" s="26">
        <v>243</v>
      </c>
      <c r="E119" s="26">
        <v>236</v>
      </c>
      <c r="F119" s="26">
        <v>234</v>
      </c>
      <c r="G119" s="26">
        <v>236</v>
      </c>
      <c r="H119" s="26">
        <v>238</v>
      </c>
      <c r="I119" s="26">
        <v>238</v>
      </c>
      <c r="J119" s="26">
        <v>237</v>
      </c>
      <c r="K119" s="26">
        <v>237</v>
      </c>
      <c r="L119" s="26">
        <v>245</v>
      </c>
      <c r="M119" s="26">
        <v>247</v>
      </c>
      <c r="N119" s="26">
        <v>255</v>
      </c>
      <c r="O119" s="26">
        <v>255</v>
      </c>
      <c r="P119" s="26">
        <v>256</v>
      </c>
      <c r="Q119" s="26">
        <v>246</v>
      </c>
      <c r="R119" s="26">
        <v>238</v>
      </c>
      <c r="S119" s="26">
        <v>241</v>
      </c>
      <c r="T119" s="26">
        <v>241</v>
      </c>
      <c r="U119" s="26">
        <v>237</v>
      </c>
      <c r="V119" s="26">
        <v>239</v>
      </c>
      <c r="W119" s="26">
        <v>239</v>
      </c>
      <c r="X119" s="26">
        <v>242</v>
      </c>
      <c r="Y119" s="26">
        <v>240</v>
      </c>
    </row>
    <row r="120" spans="1:25" x14ac:dyDescent="0.25">
      <c r="A120" s="26" t="s">
        <v>168</v>
      </c>
      <c r="B120" s="26">
        <v>560</v>
      </c>
      <c r="C120" s="26">
        <v>555</v>
      </c>
      <c r="D120" s="26">
        <v>561</v>
      </c>
      <c r="E120" s="26">
        <v>558</v>
      </c>
      <c r="F120" s="26">
        <v>566</v>
      </c>
      <c r="G120" s="26">
        <v>571</v>
      </c>
      <c r="H120" s="26">
        <v>568</v>
      </c>
      <c r="I120" s="26">
        <v>564</v>
      </c>
      <c r="J120" s="26">
        <v>553</v>
      </c>
      <c r="K120" s="26">
        <v>555</v>
      </c>
      <c r="L120" s="26">
        <v>566</v>
      </c>
      <c r="M120" s="26">
        <v>564</v>
      </c>
      <c r="N120" s="26">
        <v>564</v>
      </c>
      <c r="O120" s="26">
        <v>560</v>
      </c>
      <c r="P120" s="26">
        <v>562</v>
      </c>
      <c r="Q120" s="26">
        <v>550</v>
      </c>
      <c r="R120" s="26">
        <v>561</v>
      </c>
      <c r="S120" s="26">
        <v>561</v>
      </c>
      <c r="T120" s="26">
        <v>562</v>
      </c>
      <c r="U120" s="26">
        <v>566</v>
      </c>
      <c r="V120" s="26">
        <v>552</v>
      </c>
      <c r="W120" s="26">
        <v>552</v>
      </c>
      <c r="X120" s="26">
        <v>559</v>
      </c>
      <c r="Y120" s="26">
        <v>553</v>
      </c>
    </row>
    <row r="121" spans="1:25" x14ac:dyDescent="0.25">
      <c r="A121" s="26" t="s">
        <v>169</v>
      </c>
      <c r="B121" s="26">
        <v>322</v>
      </c>
      <c r="C121" s="26">
        <v>328</v>
      </c>
      <c r="D121" s="26">
        <v>324</v>
      </c>
      <c r="E121" s="26">
        <v>320</v>
      </c>
      <c r="F121" s="26">
        <v>322</v>
      </c>
      <c r="G121" s="26">
        <v>322</v>
      </c>
      <c r="H121" s="26">
        <v>326</v>
      </c>
      <c r="I121" s="26">
        <v>318</v>
      </c>
      <c r="J121" s="26">
        <v>315</v>
      </c>
      <c r="K121" s="26">
        <v>317</v>
      </c>
      <c r="L121" s="26">
        <v>320</v>
      </c>
      <c r="M121" s="26">
        <v>322</v>
      </c>
      <c r="N121" s="26">
        <v>312</v>
      </c>
      <c r="O121" s="26">
        <v>313</v>
      </c>
      <c r="P121" s="26">
        <v>310</v>
      </c>
      <c r="Q121" s="26">
        <v>307</v>
      </c>
      <c r="R121" s="26">
        <v>300</v>
      </c>
      <c r="S121" s="26">
        <v>301</v>
      </c>
      <c r="T121" s="26">
        <v>304</v>
      </c>
      <c r="U121" s="26">
        <v>306</v>
      </c>
      <c r="V121" s="26">
        <v>298</v>
      </c>
      <c r="W121" s="26">
        <v>301</v>
      </c>
      <c r="X121" s="26">
        <v>303</v>
      </c>
      <c r="Y121" s="26">
        <v>304</v>
      </c>
    </row>
    <row r="122" spans="1:25" x14ac:dyDescent="0.25">
      <c r="A122" s="26" t="s">
        <v>170</v>
      </c>
      <c r="B122" s="26">
        <v>3012</v>
      </c>
      <c r="C122" s="26">
        <v>3028</v>
      </c>
      <c r="D122" s="26">
        <v>3035</v>
      </c>
      <c r="E122" s="26">
        <v>3055</v>
      </c>
      <c r="F122" s="26">
        <v>3052</v>
      </c>
      <c r="G122" s="26">
        <v>3109</v>
      </c>
      <c r="H122" s="26">
        <v>3134</v>
      </c>
      <c r="I122" s="26">
        <v>3113</v>
      </c>
      <c r="J122" s="26">
        <v>3091</v>
      </c>
      <c r="K122" s="26">
        <v>3088</v>
      </c>
      <c r="L122" s="26">
        <v>3076</v>
      </c>
      <c r="M122" s="26">
        <v>3046</v>
      </c>
      <c r="N122" s="26">
        <v>3068</v>
      </c>
      <c r="O122" s="26">
        <v>3071</v>
      </c>
      <c r="P122" s="26">
        <v>3095</v>
      </c>
      <c r="Q122" s="26">
        <v>3094</v>
      </c>
      <c r="R122" s="26">
        <v>3079</v>
      </c>
      <c r="S122" s="26">
        <v>3115</v>
      </c>
      <c r="T122" s="26">
        <v>3150</v>
      </c>
      <c r="U122" s="26">
        <v>3142</v>
      </c>
      <c r="V122" s="26">
        <v>3119</v>
      </c>
      <c r="W122" s="26">
        <v>3111</v>
      </c>
      <c r="X122" s="26">
        <v>3111</v>
      </c>
      <c r="Y122" s="26">
        <v>3080</v>
      </c>
    </row>
    <row r="123" spans="1:25" x14ac:dyDescent="0.25">
      <c r="A123" s="26" t="s">
        <v>171</v>
      </c>
      <c r="B123" s="26">
        <v>1664</v>
      </c>
      <c r="C123" s="26">
        <v>1667</v>
      </c>
      <c r="D123" s="26">
        <v>1662</v>
      </c>
      <c r="E123" s="26">
        <v>1608</v>
      </c>
      <c r="F123" s="26">
        <v>1617</v>
      </c>
      <c r="G123" s="26">
        <v>1685</v>
      </c>
      <c r="H123" s="26">
        <v>1701</v>
      </c>
      <c r="I123" s="26">
        <v>1682</v>
      </c>
      <c r="J123" s="26">
        <v>1674</v>
      </c>
      <c r="K123" s="26">
        <v>1649</v>
      </c>
      <c r="L123" s="26">
        <v>1615</v>
      </c>
      <c r="M123" s="26">
        <v>1651</v>
      </c>
      <c r="N123" s="26">
        <v>1674</v>
      </c>
      <c r="O123" s="26">
        <v>1687</v>
      </c>
      <c r="P123" s="26">
        <v>1689</v>
      </c>
      <c r="Q123" s="26">
        <v>1658</v>
      </c>
      <c r="R123" s="26">
        <v>1648</v>
      </c>
      <c r="S123" s="26">
        <v>1694</v>
      </c>
      <c r="T123" s="26">
        <v>1694</v>
      </c>
      <c r="U123" s="26">
        <v>1692</v>
      </c>
      <c r="V123" s="26">
        <v>1663</v>
      </c>
      <c r="W123" s="26">
        <v>1676</v>
      </c>
      <c r="X123" s="26">
        <v>1644</v>
      </c>
      <c r="Y123" s="26">
        <v>1669</v>
      </c>
    </row>
    <row r="124" spans="1:25" x14ac:dyDescent="0.25">
      <c r="A124" s="26" t="s">
        <v>172</v>
      </c>
      <c r="B124" s="26">
        <v>533</v>
      </c>
      <c r="C124" s="26">
        <v>534</v>
      </c>
      <c r="D124" s="26">
        <v>526</v>
      </c>
      <c r="E124" s="26">
        <v>494</v>
      </c>
      <c r="F124" s="26">
        <v>520</v>
      </c>
      <c r="G124" s="26">
        <v>517</v>
      </c>
      <c r="H124" s="26">
        <v>520</v>
      </c>
      <c r="I124" s="26">
        <v>515</v>
      </c>
      <c r="J124" s="26">
        <v>503</v>
      </c>
      <c r="K124" s="26">
        <v>504</v>
      </c>
      <c r="L124" s="26">
        <v>535</v>
      </c>
      <c r="M124" s="26">
        <v>546</v>
      </c>
      <c r="N124" s="26">
        <v>549</v>
      </c>
      <c r="O124" s="26">
        <v>547</v>
      </c>
      <c r="P124" s="26">
        <v>540</v>
      </c>
      <c r="Q124" s="26">
        <v>499</v>
      </c>
      <c r="R124" s="26">
        <v>525</v>
      </c>
      <c r="S124" s="26">
        <v>513</v>
      </c>
      <c r="T124" s="26">
        <v>499</v>
      </c>
      <c r="U124" s="26">
        <v>501</v>
      </c>
      <c r="V124" s="26">
        <v>499</v>
      </c>
      <c r="W124" s="26">
        <v>489</v>
      </c>
      <c r="X124" s="26">
        <v>515</v>
      </c>
      <c r="Y124" s="26">
        <v>527</v>
      </c>
    </row>
    <row r="125" spans="1:25" x14ac:dyDescent="0.25">
      <c r="A125" s="26" t="s">
        <v>173</v>
      </c>
      <c r="B125" s="26">
        <v>273</v>
      </c>
      <c r="C125" s="26">
        <v>272</v>
      </c>
      <c r="D125" s="26">
        <v>277</v>
      </c>
      <c r="E125" s="26">
        <v>274</v>
      </c>
      <c r="F125" s="26">
        <v>284</v>
      </c>
      <c r="G125" s="26">
        <v>286</v>
      </c>
      <c r="H125" s="26">
        <v>289</v>
      </c>
      <c r="I125" s="26">
        <v>288</v>
      </c>
      <c r="J125" s="26">
        <v>278</v>
      </c>
      <c r="K125" s="26">
        <v>279</v>
      </c>
      <c r="L125" s="26">
        <v>280</v>
      </c>
      <c r="M125" s="26">
        <v>274</v>
      </c>
      <c r="N125" s="26">
        <v>273</v>
      </c>
      <c r="O125" s="26">
        <v>273</v>
      </c>
      <c r="P125" s="26">
        <v>277</v>
      </c>
      <c r="Q125" s="26">
        <v>272</v>
      </c>
      <c r="R125" s="26">
        <v>282</v>
      </c>
      <c r="S125" s="26">
        <v>284</v>
      </c>
      <c r="T125" s="26">
        <v>282</v>
      </c>
      <c r="U125" s="26">
        <v>286</v>
      </c>
      <c r="V125" s="26">
        <v>276</v>
      </c>
      <c r="W125" s="26">
        <v>278</v>
      </c>
      <c r="X125" s="26">
        <v>280</v>
      </c>
      <c r="Y125" s="26">
        <v>269</v>
      </c>
    </row>
    <row r="126" spans="1:25" x14ac:dyDescent="0.25">
      <c r="A126" s="26" t="s">
        <v>174</v>
      </c>
      <c r="B126" s="26">
        <v>13831</v>
      </c>
      <c r="C126" s="26">
        <v>13887</v>
      </c>
      <c r="D126" s="26">
        <v>13885</v>
      </c>
      <c r="E126" s="26">
        <v>13572</v>
      </c>
      <c r="F126" s="26">
        <v>13701</v>
      </c>
      <c r="G126" s="26">
        <v>13990</v>
      </c>
      <c r="H126" s="26">
        <v>14196</v>
      </c>
      <c r="I126" s="26">
        <v>14121</v>
      </c>
      <c r="J126" s="26">
        <v>13917</v>
      </c>
      <c r="K126" s="26">
        <v>13759</v>
      </c>
      <c r="L126" s="26">
        <v>13634</v>
      </c>
      <c r="M126" s="26">
        <v>13745</v>
      </c>
      <c r="N126" s="26">
        <v>13825</v>
      </c>
      <c r="O126" s="26">
        <v>13925</v>
      </c>
      <c r="P126" s="26">
        <v>13921</v>
      </c>
      <c r="Q126" s="26">
        <v>13743</v>
      </c>
      <c r="R126" s="26">
        <v>13799</v>
      </c>
      <c r="S126" s="26">
        <v>14011</v>
      </c>
      <c r="T126" s="26">
        <v>14147</v>
      </c>
      <c r="U126" s="26">
        <v>14149</v>
      </c>
      <c r="V126" s="26">
        <v>13883</v>
      </c>
      <c r="W126" s="26">
        <v>13974</v>
      </c>
      <c r="X126" s="26">
        <v>13846</v>
      </c>
      <c r="Y126" s="26">
        <v>13941</v>
      </c>
    </row>
    <row r="127" spans="1:25" x14ac:dyDescent="0.25">
      <c r="A127" s="26" t="s">
        <v>175</v>
      </c>
      <c r="B127" s="26">
        <v>89</v>
      </c>
      <c r="C127" s="26">
        <v>88</v>
      </c>
      <c r="D127" s="26">
        <v>89</v>
      </c>
      <c r="E127" s="26">
        <v>85</v>
      </c>
      <c r="F127" s="26">
        <v>88</v>
      </c>
      <c r="G127" s="26">
        <v>93</v>
      </c>
      <c r="H127" s="26">
        <v>94</v>
      </c>
      <c r="I127" s="26">
        <v>93</v>
      </c>
      <c r="J127" s="26">
        <v>88</v>
      </c>
      <c r="K127" s="26">
        <v>89</v>
      </c>
      <c r="L127" s="26">
        <v>88</v>
      </c>
      <c r="M127" s="26">
        <v>89</v>
      </c>
      <c r="N127" s="26">
        <v>89</v>
      </c>
      <c r="O127" s="26">
        <v>89</v>
      </c>
      <c r="P127" s="26">
        <v>89</v>
      </c>
      <c r="Q127" s="26">
        <v>84</v>
      </c>
      <c r="R127" s="26">
        <v>86</v>
      </c>
      <c r="S127" s="26">
        <v>89</v>
      </c>
      <c r="T127" s="26">
        <v>90</v>
      </c>
      <c r="U127" s="26">
        <v>90</v>
      </c>
      <c r="V127" s="26">
        <v>84</v>
      </c>
      <c r="W127" s="26">
        <v>88</v>
      </c>
      <c r="X127" s="26">
        <v>87</v>
      </c>
      <c r="Y127" s="26">
        <v>88</v>
      </c>
    </row>
    <row r="128" spans="1:25" x14ac:dyDescent="0.25">
      <c r="A128" s="26" t="s">
        <v>176</v>
      </c>
      <c r="B128" s="26">
        <v>19592</v>
      </c>
      <c r="C128" s="26">
        <v>19549</v>
      </c>
      <c r="D128" s="26">
        <v>19765</v>
      </c>
      <c r="E128" s="26">
        <v>19602</v>
      </c>
      <c r="F128" s="26">
        <v>19875</v>
      </c>
      <c r="G128" s="26">
        <v>20411</v>
      </c>
      <c r="H128" s="26">
        <v>20628</v>
      </c>
      <c r="I128" s="26">
        <v>20465</v>
      </c>
      <c r="J128" s="26">
        <v>20064</v>
      </c>
      <c r="K128" s="26">
        <v>19981</v>
      </c>
      <c r="L128" s="26">
        <v>20010</v>
      </c>
      <c r="M128" s="26">
        <v>19895</v>
      </c>
      <c r="N128" s="26">
        <v>19849</v>
      </c>
      <c r="O128" s="26">
        <v>19937</v>
      </c>
      <c r="P128" s="26">
        <v>20084</v>
      </c>
      <c r="Q128" s="26">
        <v>19734</v>
      </c>
      <c r="R128" s="26">
        <v>19883</v>
      </c>
      <c r="S128" s="26">
        <v>20144</v>
      </c>
      <c r="T128" s="26">
        <v>20459</v>
      </c>
      <c r="U128" s="26">
        <v>20545</v>
      </c>
      <c r="V128" s="26">
        <v>19877</v>
      </c>
      <c r="W128" s="26">
        <v>19822</v>
      </c>
      <c r="X128" s="26">
        <v>19799</v>
      </c>
      <c r="Y128" s="26">
        <v>19668</v>
      </c>
    </row>
    <row r="129" spans="1:25" x14ac:dyDescent="0.25">
      <c r="A129" s="26" t="s">
        <v>177</v>
      </c>
      <c r="B129" s="26">
        <v>639</v>
      </c>
      <c r="C129" s="26">
        <v>636</v>
      </c>
      <c r="D129" s="26">
        <v>647</v>
      </c>
      <c r="E129" s="26">
        <v>653</v>
      </c>
      <c r="F129" s="26">
        <v>670</v>
      </c>
      <c r="G129" s="26">
        <v>685</v>
      </c>
      <c r="H129" s="26">
        <v>689</v>
      </c>
      <c r="I129" s="26">
        <v>685</v>
      </c>
      <c r="J129" s="26">
        <v>658</v>
      </c>
      <c r="K129" s="26">
        <v>665</v>
      </c>
      <c r="L129" s="26">
        <v>663</v>
      </c>
      <c r="M129" s="26">
        <v>651</v>
      </c>
      <c r="N129" s="26">
        <v>652</v>
      </c>
      <c r="O129" s="26">
        <v>648</v>
      </c>
      <c r="P129" s="26">
        <v>655</v>
      </c>
      <c r="Q129" s="26">
        <v>650</v>
      </c>
      <c r="R129" s="26">
        <v>666</v>
      </c>
      <c r="S129" s="26">
        <v>674</v>
      </c>
      <c r="T129" s="26">
        <v>682</v>
      </c>
      <c r="U129" s="26">
        <v>682</v>
      </c>
      <c r="V129" s="26">
        <v>652</v>
      </c>
      <c r="W129" s="26">
        <v>666</v>
      </c>
      <c r="X129" s="26">
        <v>663</v>
      </c>
      <c r="Y129" s="26">
        <v>652</v>
      </c>
    </row>
    <row r="130" spans="1:25" x14ac:dyDescent="0.25">
      <c r="A130" s="26" t="s">
        <v>178</v>
      </c>
      <c r="B130" s="26">
        <v>30</v>
      </c>
      <c r="C130" s="26">
        <v>28</v>
      </c>
      <c r="D130" s="26">
        <v>30</v>
      </c>
      <c r="E130" s="26">
        <v>29</v>
      </c>
      <c r="F130" s="26">
        <v>31</v>
      </c>
      <c r="G130" s="26">
        <v>31</v>
      </c>
      <c r="H130" s="26">
        <v>31</v>
      </c>
      <c r="I130" s="26">
        <v>31</v>
      </c>
      <c r="J130" s="26">
        <v>31</v>
      </c>
      <c r="K130" s="26">
        <v>30</v>
      </c>
      <c r="L130" s="26">
        <v>31</v>
      </c>
      <c r="M130" s="26">
        <v>27</v>
      </c>
      <c r="N130" s="26">
        <v>29</v>
      </c>
      <c r="O130" s="26">
        <v>28</v>
      </c>
      <c r="P130" s="26">
        <v>29</v>
      </c>
      <c r="Q130" s="26">
        <v>28</v>
      </c>
      <c r="R130" s="26">
        <v>31</v>
      </c>
      <c r="S130" s="26">
        <v>31</v>
      </c>
      <c r="T130" s="26">
        <v>32</v>
      </c>
      <c r="U130" s="26">
        <v>32</v>
      </c>
      <c r="V130" s="26">
        <v>31</v>
      </c>
      <c r="W130" s="26">
        <v>31</v>
      </c>
      <c r="X130" s="26">
        <v>33</v>
      </c>
      <c r="Y130" s="26">
        <v>30</v>
      </c>
    </row>
    <row r="131" spans="1:25" x14ac:dyDescent="0.25">
      <c r="A131" s="26" t="s">
        <v>179</v>
      </c>
      <c r="B131" s="26">
        <v>715</v>
      </c>
      <c r="C131" s="26">
        <v>715</v>
      </c>
      <c r="D131" s="26">
        <v>721</v>
      </c>
      <c r="E131" s="26">
        <v>722</v>
      </c>
      <c r="F131" s="26">
        <v>722</v>
      </c>
      <c r="G131" s="26">
        <v>734</v>
      </c>
      <c r="H131" s="26">
        <v>740</v>
      </c>
      <c r="I131" s="26">
        <v>734</v>
      </c>
      <c r="J131" s="26">
        <v>719</v>
      </c>
      <c r="K131" s="26">
        <v>719</v>
      </c>
      <c r="L131" s="26">
        <v>713</v>
      </c>
      <c r="M131" s="26">
        <v>707</v>
      </c>
      <c r="N131" s="26">
        <v>723</v>
      </c>
      <c r="O131" s="26">
        <v>730</v>
      </c>
      <c r="P131" s="26">
        <v>734</v>
      </c>
      <c r="Q131" s="26">
        <v>724</v>
      </c>
      <c r="R131" s="26">
        <v>720</v>
      </c>
      <c r="S131" s="26">
        <v>729</v>
      </c>
      <c r="T131" s="26">
        <v>739</v>
      </c>
      <c r="U131" s="26">
        <v>735</v>
      </c>
      <c r="V131" s="26">
        <v>722</v>
      </c>
      <c r="W131" s="26">
        <v>724</v>
      </c>
      <c r="X131" s="26">
        <v>721</v>
      </c>
      <c r="Y131" s="26">
        <v>715</v>
      </c>
    </row>
    <row r="132" spans="1:25" x14ac:dyDescent="0.25">
      <c r="A132" s="26" t="s">
        <v>180</v>
      </c>
      <c r="B132" s="26">
        <v>856</v>
      </c>
      <c r="C132" s="26">
        <v>837</v>
      </c>
      <c r="D132" s="26">
        <v>845</v>
      </c>
      <c r="E132" s="26">
        <v>838</v>
      </c>
      <c r="F132" s="26">
        <v>865</v>
      </c>
      <c r="G132" s="26">
        <v>879</v>
      </c>
      <c r="H132" s="26">
        <v>895</v>
      </c>
      <c r="I132" s="26">
        <v>864</v>
      </c>
      <c r="J132" s="26">
        <v>856</v>
      </c>
      <c r="K132" s="26">
        <v>825</v>
      </c>
      <c r="L132" s="26">
        <v>828</v>
      </c>
      <c r="M132" s="26">
        <v>824</v>
      </c>
      <c r="N132" s="26">
        <v>831</v>
      </c>
      <c r="O132" s="26">
        <v>834</v>
      </c>
      <c r="P132" s="26">
        <v>834</v>
      </c>
      <c r="Q132" s="26">
        <v>812</v>
      </c>
      <c r="R132" s="26">
        <v>819</v>
      </c>
      <c r="S132" s="26">
        <v>836</v>
      </c>
      <c r="T132" s="26">
        <v>826</v>
      </c>
      <c r="U132" s="26">
        <v>840</v>
      </c>
      <c r="V132" s="26">
        <v>837</v>
      </c>
      <c r="W132" s="26">
        <v>819</v>
      </c>
      <c r="X132" s="26">
        <v>816</v>
      </c>
      <c r="Y132" s="26">
        <v>810</v>
      </c>
    </row>
    <row r="133" spans="1:25" x14ac:dyDescent="0.25">
      <c r="A133" s="26" t="s">
        <v>181</v>
      </c>
      <c r="B133" s="26">
        <v>1002</v>
      </c>
      <c r="C133" s="26">
        <v>992</v>
      </c>
      <c r="D133" s="26">
        <v>998</v>
      </c>
      <c r="E133" s="26">
        <v>983</v>
      </c>
      <c r="F133" s="26">
        <v>997</v>
      </c>
      <c r="G133" s="26">
        <v>1011</v>
      </c>
      <c r="H133" s="26">
        <v>1025</v>
      </c>
      <c r="I133" s="26">
        <v>1015</v>
      </c>
      <c r="J133" s="26">
        <v>981</v>
      </c>
      <c r="K133" s="26">
        <v>980</v>
      </c>
      <c r="L133" s="26">
        <v>997</v>
      </c>
      <c r="M133" s="26">
        <v>1010</v>
      </c>
      <c r="N133" s="26">
        <v>1004</v>
      </c>
      <c r="O133" s="26">
        <v>1005</v>
      </c>
      <c r="P133" s="26">
        <v>1002</v>
      </c>
      <c r="Q133" s="26">
        <v>970</v>
      </c>
      <c r="R133" s="26">
        <v>999</v>
      </c>
      <c r="S133" s="26">
        <v>1003</v>
      </c>
      <c r="T133" s="26">
        <v>989</v>
      </c>
      <c r="U133" s="26">
        <v>990</v>
      </c>
      <c r="V133" s="26">
        <v>952</v>
      </c>
      <c r="W133" s="26">
        <v>959</v>
      </c>
      <c r="X133" s="26">
        <v>981</v>
      </c>
      <c r="Y133" s="26">
        <v>990</v>
      </c>
    </row>
    <row r="134" spans="1:25" x14ac:dyDescent="0.25">
      <c r="A134" s="26" t="s">
        <v>182</v>
      </c>
      <c r="B134" s="26">
        <v>447</v>
      </c>
      <c r="C134" s="26">
        <v>448</v>
      </c>
      <c r="D134" s="26">
        <v>442</v>
      </c>
      <c r="E134" s="26">
        <v>424</v>
      </c>
      <c r="F134" s="26">
        <v>427</v>
      </c>
      <c r="G134" s="26">
        <v>438</v>
      </c>
      <c r="H134" s="26">
        <v>442</v>
      </c>
      <c r="I134" s="26">
        <v>440</v>
      </c>
      <c r="J134" s="26">
        <v>438</v>
      </c>
      <c r="K134" s="26">
        <v>431</v>
      </c>
      <c r="L134" s="26">
        <v>426</v>
      </c>
      <c r="M134" s="26">
        <v>440</v>
      </c>
      <c r="N134" s="26">
        <v>451</v>
      </c>
      <c r="O134" s="26">
        <v>460</v>
      </c>
      <c r="P134" s="26">
        <v>453</v>
      </c>
      <c r="Q134" s="26">
        <v>448</v>
      </c>
      <c r="R134" s="26">
        <v>443</v>
      </c>
      <c r="S134" s="26">
        <v>445</v>
      </c>
      <c r="T134" s="26">
        <v>449</v>
      </c>
      <c r="U134" s="26">
        <v>450</v>
      </c>
      <c r="V134" s="26">
        <v>436</v>
      </c>
      <c r="W134" s="26">
        <v>438</v>
      </c>
      <c r="X134" s="26">
        <v>432</v>
      </c>
      <c r="Y134" s="26">
        <v>443</v>
      </c>
    </row>
    <row r="135" spans="1:25" x14ac:dyDescent="0.25">
      <c r="A135" s="26" t="s">
        <v>183</v>
      </c>
      <c r="B135" s="26">
        <v>1119</v>
      </c>
      <c r="C135" s="26">
        <v>1111</v>
      </c>
      <c r="D135" s="26">
        <v>1093</v>
      </c>
      <c r="E135" s="26">
        <v>1058</v>
      </c>
      <c r="F135" s="26">
        <v>1066</v>
      </c>
      <c r="G135" s="26">
        <v>1070</v>
      </c>
      <c r="H135" s="26">
        <v>1058</v>
      </c>
      <c r="I135" s="26">
        <v>1058</v>
      </c>
      <c r="J135" s="26">
        <v>1066</v>
      </c>
      <c r="K135" s="26">
        <v>1040</v>
      </c>
      <c r="L135" s="26">
        <v>1054</v>
      </c>
      <c r="M135" s="26">
        <v>1076</v>
      </c>
      <c r="N135" s="26">
        <v>1090</v>
      </c>
      <c r="O135" s="26">
        <v>1087</v>
      </c>
      <c r="P135" s="26">
        <v>1079</v>
      </c>
      <c r="Q135" s="26">
        <v>1037</v>
      </c>
      <c r="R135" s="26">
        <v>1046</v>
      </c>
      <c r="S135" s="26">
        <v>1055</v>
      </c>
      <c r="T135" s="26">
        <v>1040</v>
      </c>
      <c r="U135" s="26">
        <v>1045</v>
      </c>
      <c r="V135" s="26">
        <v>1033</v>
      </c>
      <c r="W135" s="26">
        <v>1030</v>
      </c>
      <c r="X135" s="26">
        <v>1039</v>
      </c>
      <c r="Y135" s="26">
        <v>1083</v>
      </c>
    </row>
    <row r="136" spans="1:25" x14ac:dyDescent="0.25">
      <c r="A136" s="26" t="s">
        <v>184</v>
      </c>
      <c r="B136" s="26">
        <v>569</v>
      </c>
      <c r="C136" s="26">
        <v>556</v>
      </c>
      <c r="D136" s="26">
        <v>561</v>
      </c>
      <c r="E136" s="26">
        <v>553</v>
      </c>
      <c r="F136" s="26">
        <v>567</v>
      </c>
      <c r="G136" s="26">
        <v>578</v>
      </c>
      <c r="H136" s="26">
        <v>588</v>
      </c>
      <c r="I136" s="26">
        <v>564</v>
      </c>
      <c r="J136" s="26">
        <v>569</v>
      </c>
      <c r="K136" s="26">
        <v>547</v>
      </c>
      <c r="L136" s="26">
        <v>544</v>
      </c>
      <c r="M136" s="26">
        <v>547</v>
      </c>
      <c r="N136" s="26">
        <v>551</v>
      </c>
      <c r="O136" s="26">
        <v>554</v>
      </c>
      <c r="P136" s="26">
        <v>552</v>
      </c>
      <c r="Q136" s="26">
        <v>539</v>
      </c>
      <c r="R136" s="26">
        <v>540</v>
      </c>
      <c r="S136" s="26">
        <v>550</v>
      </c>
      <c r="T136" s="26">
        <v>542</v>
      </c>
      <c r="U136" s="26">
        <v>552</v>
      </c>
      <c r="V136" s="26">
        <v>557</v>
      </c>
      <c r="W136" s="26">
        <v>538</v>
      </c>
      <c r="X136" s="26">
        <v>538</v>
      </c>
      <c r="Y136" s="26">
        <v>537</v>
      </c>
    </row>
    <row r="137" spans="1:25" x14ac:dyDescent="0.25">
      <c r="A137" s="26" t="s">
        <v>185</v>
      </c>
      <c r="B137" s="26">
        <v>2750</v>
      </c>
      <c r="C137" s="26">
        <v>2747</v>
      </c>
      <c r="D137" s="26">
        <v>2757</v>
      </c>
      <c r="E137" s="26">
        <v>2732</v>
      </c>
      <c r="F137" s="26">
        <v>2757</v>
      </c>
      <c r="G137" s="26">
        <v>2825</v>
      </c>
      <c r="H137" s="26">
        <v>2801</v>
      </c>
      <c r="I137" s="26">
        <v>2777</v>
      </c>
      <c r="J137" s="26">
        <v>2783</v>
      </c>
      <c r="K137" s="26">
        <v>2783</v>
      </c>
      <c r="L137" s="26">
        <v>2760</v>
      </c>
      <c r="M137" s="26">
        <v>2756</v>
      </c>
      <c r="N137" s="26">
        <v>2723</v>
      </c>
      <c r="O137" s="26">
        <v>2737</v>
      </c>
      <c r="P137" s="26">
        <v>2749</v>
      </c>
      <c r="Q137" s="26">
        <v>2717</v>
      </c>
      <c r="R137" s="26">
        <v>2714</v>
      </c>
      <c r="S137" s="26">
        <v>2749</v>
      </c>
      <c r="T137" s="26">
        <v>2713</v>
      </c>
      <c r="U137" s="26">
        <v>2720</v>
      </c>
      <c r="V137" s="26">
        <v>2702</v>
      </c>
      <c r="W137" s="26">
        <v>2642</v>
      </c>
      <c r="X137" s="26">
        <v>2632</v>
      </c>
      <c r="Y137" s="26">
        <v>2625</v>
      </c>
    </row>
    <row r="138" spans="1:25" x14ac:dyDescent="0.25">
      <c r="A138" s="26" t="s">
        <v>186</v>
      </c>
      <c r="B138" s="26">
        <v>95</v>
      </c>
      <c r="C138" s="26">
        <v>93</v>
      </c>
      <c r="D138" s="26">
        <v>95</v>
      </c>
      <c r="E138" s="26">
        <v>94</v>
      </c>
      <c r="F138" s="26">
        <v>97</v>
      </c>
      <c r="G138" s="26">
        <v>98</v>
      </c>
      <c r="H138" s="26">
        <v>100</v>
      </c>
      <c r="I138" s="26">
        <v>97</v>
      </c>
      <c r="J138" s="26">
        <v>95</v>
      </c>
      <c r="K138" s="26">
        <v>91</v>
      </c>
      <c r="L138" s="26">
        <v>91</v>
      </c>
      <c r="M138" s="26">
        <v>89</v>
      </c>
      <c r="N138" s="26">
        <v>90</v>
      </c>
      <c r="O138" s="26">
        <v>90</v>
      </c>
      <c r="P138" s="26">
        <v>92</v>
      </c>
      <c r="Q138" s="26">
        <v>88</v>
      </c>
      <c r="R138" s="26">
        <v>91</v>
      </c>
      <c r="S138" s="26">
        <v>94</v>
      </c>
      <c r="T138" s="26">
        <v>90</v>
      </c>
      <c r="U138" s="26">
        <v>93</v>
      </c>
      <c r="V138" s="26">
        <v>90</v>
      </c>
      <c r="W138" s="26">
        <v>89</v>
      </c>
      <c r="X138" s="26">
        <v>89</v>
      </c>
      <c r="Y138" s="26">
        <v>89</v>
      </c>
    </row>
    <row r="139" spans="1:25" x14ac:dyDescent="0.25">
      <c r="A139" s="26" t="s">
        <v>187</v>
      </c>
      <c r="B139" s="26">
        <v>2242</v>
      </c>
      <c r="C139" s="26">
        <v>2217</v>
      </c>
      <c r="D139" s="26">
        <v>2202</v>
      </c>
      <c r="E139" s="26">
        <v>2090</v>
      </c>
      <c r="F139" s="26">
        <v>2114</v>
      </c>
      <c r="G139" s="26">
        <v>2198</v>
      </c>
      <c r="H139" s="26">
        <v>2239</v>
      </c>
      <c r="I139" s="26">
        <v>2213</v>
      </c>
      <c r="J139" s="26">
        <v>2161</v>
      </c>
      <c r="K139" s="26">
        <v>2165</v>
      </c>
      <c r="L139" s="26">
        <v>2180</v>
      </c>
      <c r="M139" s="26">
        <v>2233</v>
      </c>
      <c r="N139" s="26">
        <v>2238</v>
      </c>
      <c r="O139" s="26">
        <v>2224</v>
      </c>
      <c r="P139" s="26">
        <v>2209</v>
      </c>
      <c r="Q139" s="26">
        <v>2078</v>
      </c>
      <c r="R139" s="26">
        <v>2108</v>
      </c>
      <c r="S139" s="26">
        <v>2177</v>
      </c>
      <c r="T139" s="26">
        <v>2168</v>
      </c>
      <c r="U139" s="26">
        <v>2172</v>
      </c>
      <c r="V139" s="26">
        <v>2100</v>
      </c>
      <c r="W139" s="26">
        <v>2100</v>
      </c>
      <c r="X139" s="26">
        <v>2136</v>
      </c>
      <c r="Y139" s="26">
        <v>2187</v>
      </c>
    </row>
    <row r="140" spans="1:25" x14ac:dyDescent="0.25">
      <c r="A140" s="26" t="s">
        <v>188</v>
      </c>
      <c r="B140" s="26">
        <v>11856</v>
      </c>
      <c r="C140" s="26">
        <v>11742</v>
      </c>
      <c r="D140" s="26">
        <v>11705</v>
      </c>
      <c r="E140" s="26">
        <v>11116</v>
      </c>
      <c r="F140" s="26">
        <v>11334</v>
      </c>
      <c r="G140" s="26">
        <v>11767</v>
      </c>
      <c r="H140" s="26">
        <v>11990</v>
      </c>
      <c r="I140" s="26">
        <v>11889</v>
      </c>
      <c r="J140" s="26">
        <v>11479</v>
      </c>
      <c r="K140" s="26">
        <v>11487</v>
      </c>
      <c r="L140" s="26">
        <v>11550</v>
      </c>
      <c r="M140" s="26">
        <v>11785</v>
      </c>
      <c r="N140" s="26">
        <v>11839</v>
      </c>
      <c r="O140" s="26">
        <v>11793</v>
      </c>
      <c r="P140" s="26">
        <v>11719</v>
      </c>
      <c r="Q140" s="26">
        <v>10996</v>
      </c>
      <c r="R140" s="26">
        <v>11209</v>
      </c>
      <c r="S140" s="26">
        <v>11597</v>
      </c>
      <c r="T140" s="26">
        <v>11584</v>
      </c>
      <c r="U140" s="26">
        <v>11632</v>
      </c>
      <c r="V140" s="26">
        <v>11159</v>
      </c>
      <c r="W140" s="26">
        <v>11231</v>
      </c>
      <c r="X140" s="26">
        <v>11372</v>
      </c>
      <c r="Y140" s="26">
        <v>11593</v>
      </c>
    </row>
    <row r="141" spans="1:25" x14ac:dyDescent="0.25">
      <c r="A141" s="26" t="s">
        <v>189</v>
      </c>
      <c r="B141" s="26">
        <v>616</v>
      </c>
      <c r="C141" s="26">
        <v>613</v>
      </c>
      <c r="D141" s="26">
        <v>613</v>
      </c>
      <c r="E141" s="26">
        <v>597</v>
      </c>
      <c r="F141" s="26">
        <v>603</v>
      </c>
      <c r="G141" s="26">
        <v>623</v>
      </c>
      <c r="H141" s="26">
        <v>619</v>
      </c>
      <c r="I141" s="26">
        <v>613</v>
      </c>
      <c r="J141" s="26">
        <v>605</v>
      </c>
      <c r="K141" s="26">
        <v>611</v>
      </c>
      <c r="L141" s="26">
        <v>611</v>
      </c>
      <c r="M141" s="26">
        <v>617</v>
      </c>
      <c r="N141" s="26">
        <v>616</v>
      </c>
      <c r="O141" s="26">
        <v>614</v>
      </c>
      <c r="P141" s="26">
        <v>614</v>
      </c>
      <c r="Q141" s="26">
        <v>592</v>
      </c>
      <c r="R141" s="26">
        <v>594</v>
      </c>
      <c r="S141" s="26">
        <v>610</v>
      </c>
      <c r="T141" s="26">
        <v>608</v>
      </c>
      <c r="U141" s="26">
        <v>608</v>
      </c>
      <c r="V141" s="26">
        <v>592</v>
      </c>
      <c r="W141" s="26">
        <v>595</v>
      </c>
      <c r="X141" s="26">
        <v>597</v>
      </c>
      <c r="Y141" s="26">
        <v>600</v>
      </c>
    </row>
    <row r="142" spans="1:25" x14ac:dyDescent="0.25">
      <c r="A142" s="26" t="s">
        <v>190</v>
      </c>
      <c r="B142" s="26">
        <v>821</v>
      </c>
      <c r="C142" s="26">
        <v>818</v>
      </c>
      <c r="D142" s="26">
        <v>829</v>
      </c>
      <c r="E142" s="26">
        <v>816</v>
      </c>
      <c r="F142" s="26">
        <v>833</v>
      </c>
      <c r="G142" s="26">
        <v>845</v>
      </c>
      <c r="H142" s="26">
        <v>848</v>
      </c>
      <c r="I142" s="26">
        <v>842</v>
      </c>
      <c r="J142" s="26">
        <v>821</v>
      </c>
      <c r="K142" s="26">
        <v>827</v>
      </c>
      <c r="L142" s="26">
        <v>830</v>
      </c>
      <c r="M142" s="26">
        <v>819</v>
      </c>
      <c r="N142" s="26">
        <v>839</v>
      </c>
      <c r="O142" s="26">
        <v>837</v>
      </c>
      <c r="P142" s="26">
        <v>847</v>
      </c>
      <c r="Q142" s="26">
        <v>840</v>
      </c>
      <c r="R142" s="26">
        <v>842</v>
      </c>
      <c r="S142" s="26">
        <v>860</v>
      </c>
      <c r="T142" s="26">
        <v>861</v>
      </c>
      <c r="U142" s="26">
        <v>853</v>
      </c>
      <c r="V142" s="26">
        <v>832</v>
      </c>
      <c r="W142" s="26">
        <v>840</v>
      </c>
      <c r="X142" s="26">
        <v>845</v>
      </c>
      <c r="Y142" s="26">
        <v>832</v>
      </c>
    </row>
    <row r="143" spans="1:25" x14ac:dyDescent="0.25">
      <c r="A143" s="26" t="s">
        <v>191</v>
      </c>
      <c r="B143" s="26">
        <v>573</v>
      </c>
      <c r="C143" s="26">
        <v>566</v>
      </c>
      <c r="D143" s="26">
        <v>571</v>
      </c>
      <c r="E143" s="26">
        <v>572</v>
      </c>
      <c r="F143" s="26">
        <v>582</v>
      </c>
      <c r="G143" s="26">
        <v>590</v>
      </c>
      <c r="H143" s="26">
        <v>589</v>
      </c>
      <c r="I143" s="26">
        <v>589</v>
      </c>
      <c r="J143" s="26">
        <v>578</v>
      </c>
      <c r="K143" s="26">
        <v>582</v>
      </c>
      <c r="L143" s="26">
        <v>584</v>
      </c>
      <c r="M143" s="26">
        <v>581</v>
      </c>
      <c r="N143" s="26">
        <v>576</v>
      </c>
      <c r="O143" s="26">
        <v>575</v>
      </c>
      <c r="P143" s="26">
        <v>580</v>
      </c>
      <c r="Q143" s="26">
        <v>572</v>
      </c>
      <c r="R143" s="26">
        <v>583</v>
      </c>
      <c r="S143" s="26">
        <v>582</v>
      </c>
      <c r="T143" s="26">
        <v>593</v>
      </c>
      <c r="U143" s="26">
        <v>591</v>
      </c>
      <c r="V143" s="26">
        <v>577</v>
      </c>
      <c r="W143" s="26">
        <v>574</v>
      </c>
      <c r="X143" s="26">
        <v>579</v>
      </c>
      <c r="Y143" s="26">
        <v>578</v>
      </c>
    </row>
    <row r="144" spans="1:25" x14ac:dyDescent="0.25">
      <c r="A144" s="26" t="s">
        <v>192</v>
      </c>
      <c r="B144" s="26">
        <v>3921</v>
      </c>
      <c r="C144" s="26">
        <v>3905</v>
      </c>
      <c r="D144" s="26">
        <v>3946</v>
      </c>
      <c r="E144" s="26">
        <v>3985</v>
      </c>
      <c r="F144" s="26">
        <v>4066</v>
      </c>
      <c r="G144" s="26">
        <v>4196</v>
      </c>
      <c r="H144" s="26">
        <v>4182</v>
      </c>
      <c r="I144" s="26">
        <v>4128</v>
      </c>
      <c r="J144" s="26">
        <v>4039</v>
      </c>
      <c r="K144" s="26">
        <v>4091</v>
      </c>
      <c r="L144" s="26">
        <v>4053</v>
      </c>
      <c r="M144" s="26">
        <v>4050</v>
      </c>
      <c r="N144" s="26">
        <v>4008</v>
      </c>
      <c r="O144" s="26">
        <v>3984</v>
      </c>
      <c r="P144" s="26">
        <v>4034</v>
      </c>
      <c r="Q144" s="26">
        <v>3979</v>
      </c>
      <c r="R144" s="26">
        <v>4031</v>
      </c>
      <c r="S144" s="26">
        <v>4093</v>
      </c>
      <c r="T144" s="26">
        <v>4128</v>
      </c>
      <c r="U144" s="26">
        <v>4086</v>
      </c>
      <c r="V144" s="26">
        <v>3961</v>
      </c>
      <c r="W144" s="26">
        <v>4000</v>
      </c>
      <c r="X144" s="26">
        <v>3995</v>
      </c>
      <c r="Y144" s="26">
        <v>3949</v>
      </c>
    </row>
    <row r="145" spans="1:25" x14ac:dyDescent="0.25">
      <c r="A145" s="26" t="s">
        <v>193</v>
      </c>
      <c r="B145" s="26">
        <v>18223</v>
      </c>
      <c r="C145" s="26">
        <v>18131</v>
      </c>
      <c r="D145" s="26">
        <v>18348</v>
      </c>
      <c r="E145" s="26">
        <v>18484</v>
      </c>
      <c r="F145" s="26">
        <v>19027</v>
      </c>
      <c r="G145" s="26">
        <v>19377</v>
      </c>
      <c r="H145" s="26">
        <v>19510</v>
      </c>
      <c r="I145" s="26">
        <v>19395</v>
      </c>
      <c r="J145" s="26">
        <v>18653</v>
      </c>
      <c r="K145" s="26">
        <v>18900</v>
      </c>
      <c r="L145" s="26">
        <v>18834</v>
      </c>
      <c r="M145" s="26">
        <v>18582</v>
      </c>
      <c r="N145" s="26">
        <v>18512</v>
      </c>
      <c r="O145" s="26">
        <v>18450</v>
      </c>
      <c r="P145" s="26">
        <v>18622</v>
      </c>
      <c r="Q145" s="26">
        <v>18380</v>
      </c>
      <c r="R145" s="26">
        <v>18769</v>
      </c>
      <c r="S145" s="26">
        <v>18968</v>
      </c>
      <c r="T145" s="26">
        <v>19303</v>
      </c>
      <c r="U145" s="26">
        <v>19150</v>
      </c>
      <c r="V145" s="26">
        <v>18375</v>
      </c>
      <c r="W145" s="26">
        <v>18709</v>
      </c>
      <c r="X145" s="26">
        <v>18692</v>
      </c>
      <c r="Y145" s="26">
        <v>18328</v>
      </c>
    </row>
    <row r="146" spans="1:25" x14ac:dyDescent="0.25">
      <c r="A146" s="26" t="s">
        <v>194</v>
      </c>
      <c r="B146" s="26">
        <v>1078</v>
      </c>
      <c r="C146" s="26">
        <v>1082</v>
      </c>
      <c r="D146" s="26">
        <v>1094</v>
      </c>
      <c r="E146" s="26">
        <v>1087</v>
      </c>
      <c r="F146" s="26">
        <v>1103</v>
      </c>
      <c r="G146" s="26">
        <v>1130</v>
      </c>
      <c r="H146" s="26">
        <v>1127</v>
      </c>
      <c r="I146" s="26">
        <v>1122</v>
      </c>
      <c r="J146" s="26">
        <v>1107</v>
      </c>
      <c r="K146" s="26">
        <v>1103</v>
      </c>
      <c r="L146" s="26">
        <v>1100</v>
      </c>
      <c r="M146" s="26">
        <v>1094</v>
      </c>
      <c r="N146" s="26">
        <v>1098</v>
      </c>
      <c r="O146" s="26">
        <v>1098</v>
      </c>
      <c r="P146" s="26">
        <v>1106</v>
      </c>
      <c r="Q146" s="26">
        <v>1098</v>
      </c>
      <c r="R146" s="26">
        <v>1111</v>
      </c>
      <c r="S146" s="26">
        <v>1133</v>
      </c>
      <c r="T146" s="26">
        <v>1136</v>
      </c>
      <c r="U146" s="26">
        <v>1129</v>
      </c>
      <c r="V146" s="26">
        <v>1113</v>
      </c>
      <c r="W146" s="26">
        <v>1115</v>
      </c>
      <c r="X146" s="26">
        <v>1116</v>
      </c>
      <c r="Y146" s="26">
        <v>1110</v>
      </c>
    </row>
    <row r="147" spans="1:25" x14ac:dyDescent="0.25">
      <c r="A147" s="26" t="s">
        <v>195</v>
      </c>
      <c r="B147" s="26">
        <v>406</v>
      </c>
      <c r="C147" s="26">
        <v>407</v>
      </c>
      <c r="D147" s="26">
        <v>414</v>
      </c>
      <c r="E147" s="26">
        <v>408</v>
      </c>
      <c r="F147" s="26">
        <v>418</v>
      </c>
      <c r="G147" s="26">
        <v>427</v>
      </c>
      <c r="H147" s="26">
        <v>423</v>
      </c>
      <c r="I147" s="26">
        <v>425</v>
      </c>
      <c r="J147" s="26">
        <v>411</v>
      </c>
      <c r="K147" s="26">
        <v>413</v>
      </c>
      <c r="L147" s="26">
        <v>409</v>
      </c>
      <c r="M147" s="26">
        <v>408</v>
      </c>
      <c r="N147" s="26">
        <v>409</v>
      </c>
      <c r="O147" s="26">
        <v>409</v>
      </c>
      <c r="P147" s="26">
        <v>411</v>
      </c>
      <c r="Q147" s="26">
        <v>406</v>
      </c>
      <c r="R147" s="26">
        <v>412</v>
      </c>
      <c r="S147" s="26">
        <v>419</v>
      </c>
      <c r="T147" s="26">
        <v>423</v>
      </c>
      <c r="U147" s="26">
        <v>424</v>
      </c>
      <c r="V147" s="26">
        <v>415</v>
      </c>
      <c r="W147" s="26">
        <v>414</v>
      </c>
      <c r="X147" s="26">
        <v>418</v>
      </c>
      <c r="Y147" s="26">
        <v>412</v>
      </c>
    </row>
    <row r="148" spans="1:25" x14ac:dyDescent="0.25">
      <c r="A148" s="26" t="s">
        <v>196</v>
      </c>
      <c r="B148" s="26">
        <v>6379</v>
      </c>
      <c r="C148" s="26">
        <v>6434</v>
      </c>
      <c r="D148" s="26">
        <v>6421</v>
      </c>
      <c r="E148" s="26">
        <v>6428</v>
      </c>
      <c r="F148" s="26">
        <v>6369</v>
      </c>
      <c r="G148" s="26">
        <v>6501</v>
      </c>
      <c r="H148" s="26">
        <v>6556</v>
      </c>
      <c r="I148" s="26">
        <v>6493</v>
      </c>
      <c r="J148" s="26">
        <v>6475</v>
      </c>
      <c r="K148" s="26">
        <v>6463</v>
      </c>
      <c r="L148" s="26">
        <v>6457</v>
      </c>
      <c r="M148" s="26">
        <v>6409</v>
      </c>
      <c r="N148" s="26">
        <v>6516</v>
      </c>
      <c r="O148" s="26">
        <v>6529</v>
      </c>
      <c r="P148" s="26">
        <v>6552</v>
      </c>
      <c r="Q148" s="26">
        <v>6533</v>
      </c>
      <c r="R148" s="26">
        <v>6425</v>
      </c>
      <c r="S148" s="26">
        <v>6507</v>
      </c>
      <c r="T148" s="26">
        <v>6582</v>
      </c>
      <c r="U148" s="26">
        <v>6557</v>
      </c>
      <c r="V148" s="26">
        <v>6519</v>
      </c>
      <c r="W148" s="26">
        <v>6499</v>
      </c>
      <c r="X148" s="26">
        <v>6514</v>
      </c>
      <c r="Y148" s="26">
        <v>6468</v>
      </c>
    </row>
    <row r="149" spans="1:25" x14ac:dyDescent="0.25">
      <c r="A149" s="26" t="s">
        <v>197</v>
      </c>
      <c r="B149" s="26">
        <v>1327</v>
      </c>
      <c r="C149" s="26">
        <v>1334</v>
      </c>
      <c r="D149" s="26">
        <v>1343</v>
      </c>
      <c r="E149" s="26">
        <v>1337</v>
      </c>
      <c r="F149" s="26">
        <v>1337</v>
      </c>
      <c r="G149" s="26">
        <v>1360</v>
      </c>
      <c r="H149" s="26">
        <v>1368</v>
      </c>
      <c r="I149" s="26">
        <v>1360</v>
      </c>
      <c r="J149" s="26">
        <v>1341</v>
      </c>
      <c r="K149" s="26">
        <v>1343</v>
      </c>
      <c r="L149" s="26">
        <v>1342</v>
      </c>
      <c r="M149" s="26">
        <v>1336</v>
      </c>
      <c r="N149" s="26">
        <v>1354</v>
      </c>
      <c r="O149" s="26">
        <v>1358</v>
      </c>
      <c r="P149" s="26">
        <v>1364</v>
      </c>
      <c r="Q149" s="26">
        <v>1350</v>
      </c>
      <c r="R149" s="26">
        <v>1348</v>
      </c>
      <c r="S149" s="26">
        <v>1361</v>
      </c>
      <c r="T149" s="26">
        <v>1369</v>
      </c>
      <c r="U149" s="26">
        <v>1364</v>
      </c>
      <c r="V149" s="26">
        <v>1345</v>
      </c>
      <c r="W149" s="26">
        <v>1350</v>
      </c>
      <c r="X149" s="26">
        <v>1347</v>
      </c>
      <c r="Y149" s="26">
        <v>1336</v>
      </c>
    </row>
    <row r="150" spans="1:25" x14ac:dyDescent="0.25">
      <c r="A150" s="26" t="s">
        <v>198</v>
      </c>
      <c r="B150" s="26">
        <v>576</v>
      </c>
      <c r="C150" s="26">
        <v>575</v>
      </c>
      <c r="D150" s="26">
        <v>584</v>
      </c>
      <c r="E150" s="26">
        <v>591</v>
      </c>
      <c r="F150" s="26">
        <v>608</v>
      </c>
      <c r="G150" s="26">
        <v>614</v>
      </c>
      <c r="H150" s="26">
        <v>607</v>
      </c>
      <c r="I150" s="26">
        <v>604</v>
      </c>
      <c r="J150" s="26">
        <v>595</v>
      </c>
      <c r="K150" s="26">
        <v>596</v>
      </c>
      <c r="L150" s="26">
        <v>599</v>
      </c>
      <c r="M150" s="26">
        <v>579</v>
      </c>
      <c r="N150" s="26">
        <v>583</v>
      </c>
      <c r="O150" s="26">
        <v>588</v>
      </c>
      <c r="P150" s="26">
        <v>589</v>
      </c>
      <c r="Q150" s="26">
        <v>591</v>
      </c>
      <c r="R150" s="26">
        <v>603</v>
      </c>
      <c r="S150" s="26">
        <v>611</v>
      </c>
      <c r="T150" s="26">
        <v>596</v>
      </c>
      <c r="U150" s="26">
        <v>598</v>
      </c>
      <c r="V150" s="26">
        <v>597</v>
      </c>
      <c r="W150" s="26">
        <v>594</v>
      </c>
      <c r="X150" s="26">
        <v>596</v>
      </c>
      <c r="Y150" s="26">
        <v>581</v>
      </c>
    </row>
    <row r="151" spans="1:25" x14ac:dyDescent="0.25">
      <c r="A151" s="26" t="s">
        <v>199</v>
      </c>
      <c r="B151" s="26">
        <v>4289</v>
      </c>
      <c r="C151" s="26">
        <v>4298</v>
      </c>
      <c r="D151" s="26">
        <v>4318</v>
      </c>
      <c r="E151" s="26">
        <v>4314</v>
      </c>
      <c r="F151" s="26">
        <v>4361</v>
      </c>
      <c r="G151" s="26">
        <v>4444</v>
      </c>
      <c r="H151" s="26">
        <v>4449</v>
      </c>
      <c r="I151" s="26">
        <v>4423</v>
      </c>
      <c r="J151" s="26">
        <v>4398</v>
      </c>
      <c r="K151" s="26">
        <v>4400</v>
      </c>
      <c r="L151" s="26">
        <v>4386</v>
      </c>
      <c r="M151" s="26">
        <v>4369</v>
      </c>
      <c r="N151" s="26">
        <v>4372</v>
      </c>
      <c r="O151" s="26">
        <v>4382</v>
      </c>
      <c r="P151" s="26">
        <v>4421</v>
      </c>
      <c r="Q151" s="26">
        <v>4399</v>
      </c>
      <c r="R151" s="26">
        <v>4425</v>
      </c>
      <c r="S151" s="26">
        <v>4496</v>
      </c>
      <c r="T151" s="26">
        <v>4504</v>
      </c>
      <c r="U151" s="26">
        <v>4474</v>
      </c>
      <c r="V151" s="26">
        <v>4443</v>
      </c>
      <c r="W151" s="26">
        <v>4437</v>
      </c>
      <c r="X151" s="26">
        <v>4449</v>
      </c>
      <c r="Y151" s="26">
        <v>4436</v>
      </c>
    </row>
    <row r="152" spans="1:25" x14ac:dyDescent="0.25">
      <c r="A152" s="26" t="s">
        <v>200</v>
      </c>
      <c r="B152" s="26">
        <v>1066</v>
      </c>
      <c r="C152" s="26">
        <v>1088</v>
      </c>
      <c r="D152" s="26">
        <v>1078</v>
      </c>
      <c r="E152" s="26">
        <v>1039</v>
      </c>
      <c r="F152" s="26">
        <v>1026</v>
      </c>
      <c r="G152" s="26">
        <v>1041</v>
      </c>
      <c r="H152" s="26">
        <v>1041</v>
      </c>
      <c r="I152" s="26">
        <v>1053</v>
      </c>
      <c r="J152" s="26">
        <v>1039</v>
      </c>
      <c r="K152" s="26">
        <v>1040</v>
      </c>
      <c r="L152" s="26">
        <v>1048</v>
      </c>
      <c r="M152" s="26">
        <v>1078</v>
      </c>
      <c r="N152" s="26">
        <v>1086</v>
      </c>
      <c r="O152" s="26">
        <v>1096</v>
      </c>
      <c r="P152" s="26">
        <v>1082</v>
      </c>
      <c r="Q152" s="26">
        <v>1052</v>
      </c>
      <c r="R152" s="26">
        <v>1027</v>
      </c>
      <c r="S152" s="26">
        <v>1044</v>
      </c>
      <c r="T152" s="26">
        <v>1048</v>
      </c>
      <c r="U152" s="26">
        <v>1059</v>
      </c>
      <c r="V152" s="26">
        <v>1034</v>
      </c>
      <c r="W152" s="26">
        <v>1044</v>
      </c>
      <c r="X152" s="26">
        <v>1066</v>
      </c>
      <c r="Y152" s="26">
        <v>1093</v>
      </c>
    </row>
    <row r="153" spans="1:25" x14ac:dyDescent="0.25">
      <c r="A153" s="26" t="s">
        <v>201</v>
      </c>
      <c r="B153" s="26">
        <v>369</v>
      </c>
      <c r="C153" s="26">
        <v>367</v>
      </c>
      <c r="D153" s="26">
        <v>366</v>
      </c>
      <c r="E153" s="26">
        <v>365</v>
      </c>
      <c r="F153" s="26">
        <v>369</v>
      </c>
      <c r="G153" s="26">
        <v>373</v>
      </c>
      <c r="H153" s="26">
        <v>374</v>
      </c>
      <c r="I153" s="26">
        <v>372</v>
      </c>
      <c r="J153" s="26">
        <v>362</v>
      </c>
      <c r="K153" s="26">
        <v>363</v>
      </c>
      <c r="L153" s="26">
        <v>363</v>
      </c>
      <c r="M153" s="26">
        <v>363</v>
      </c>
      <c r="N153" s="26">
        <v>364</v>
      </c>
      <c r="O153" s="26">
        <v>364</v>
      </c>
      <c r="P153" s="26">
        <v>360</v>
      </c>
      <c r="Q153" s="26">
        <v>358</v>
      </c>
      <c r="R153" s="26">
        <v>360</v>
      </c>
      <c r="S153" s="26">
        <v>362</v>
      </c>
      <c r="T153" s="26">
        <v>369</v>
      </c>
      <c r="U153" s="26">
        <v>369</v>
      </c>
      <c r="V153" s="26">
        <v>360</v>
      </c>
      <c r="W153" s="26">
        <v>369</v>
      </c>
      <c r="X153" s="26">
        <v>371</v>
      </c>
      <c r="Y153" s="26">
        <v>366</v>
      </c>
    </row>
    <row r="154" spans="1:25" x14ac:dyDescent="0.25">
      <c r="A154" s="26" t="s">
        <v>202</v>
      </c>
      <c r="B154" s="26">
        <v>2967</v>
      </c>
      <c r="C154" s="26">
        <v>2992</v>
      </c>
      <c r="D154" s="26">
        <v>2987</v>
      </c>
      <c r="E154" s="26">
        <v>2901</v>
      </c>
      <c r="F154" s="26">
        <v>2931</v>
      </c>
      <c r="G154" s="26">
        <v>2999</v>
      </c>
      <c r="H154" s="26">
        <v>3047</v>
      </c>
      <c r="I154" s="26">
        <v>3044</v>
      </c>
      <c r="J154" s="26">
        <v>2994</v>
      </c>
      <c r="K154" s="26">
        <v>2949</v>
      </c>
      <c r="L154" s="26">
        <v>2921</v>
      </c>
      <c r="M154" s="26">
        <v>2951</v>
      </c>
      <c r="N154" s="26">
        <v>2953</v>
      </c>
      <c r="O154" s="26">
        <v>2982</v>
      </c>
      <c r="P154" s="26">
        <v>2977</v>
      </c>
      <c r="Q154" s="26">
        <v>2932</v>
      </c>
      <c r="R154" s="26">
        <v>2949</v>
      </c>
      <c r="S154" s="26">
        <v>3008</v>
      </c>
      <c r="T154" s="26">
        <v>3038</v>
      </c>
      <c r="U154" s="26">
        <v>3044</v>
      </c>
      <c r="V154" s="26">
        <v>2987</v>
      </c>
      <c r="W154" s="26">
        <v>3003</v>
      </c>
      <c r="X154" s="26">
        <v>2967</v>
      </c>
      <c r="Y154" s="26">
        <v>3003</v>
      </c>
    </row>
    <row r="155" spans="1:25" x14ac:dyDescent="0.25">
      <c r="A155" s="26" t="s">
        <v>203</v>
      </c>
      <c r="B155" s="26">
        <v>17550</v>
      </c>
      <c r="C155" s="26">
        <v>17620</v>
      </c>
      <c r="D155" s="26">
        <v>17595</v>
      </c>
      <c r="E155" s="26">
        <v>17065</v>
      </c>
      <c r="F155" s="26">
        <v>17289</v>
      </c>
      <c r="G155" s="26">
        <v>17737</v>
      </c>
      <c r="H155" s="26">
        <v>17974</v>
      </c>
      <c r="I155" s="26">
        <v>17919</v>
      </c>
      <c r="J155" s="26">
        <v>17661</v>
      </c>
      <c r="K155" s="26">
        <v>17430</v>
      </c>
      <c r="L155" s="26">
        <v>17194</v>
      </c>
      <c r="M155" s="26">
        <v>17437</v>
      </c>
      <c r="N155" s="26">
        <v>17537</v>
      </c>
      <c r="O155" s="26">
        <v>17660</v>
      </c>
      <c r="P155" s="26">
        <v>17647</v>
      </c>
      <c r="Q155" s="26">
        <v>17361</v>
      </c>
      <c r="R155" s="26">
        <v>17461</v>
      </c>
      <c r="S155" s="26">
        <v>17786</v>
      </c>
      <c r="T155" s="26">
        <v>17924</v>
      </c>
      <c r="U155" s="26">
        <v>17948</v>
      </c>
      <c r="V155" s="26">
        <v>17572</v>
      </c>
      <c r="W155" s="26">
        <v>17684</v>
      </c>
      <c r="X155" s="26">
        <v>17461</v>
      </c>
      <c r="Y155" s="26">
        <v>17678</v>
      </c>
    </row>
    <row r="156" spans="1:25" x14ac:dyDescent="0.25">
      <c r="A156" s="26" t="s">
        <v>204</v>
      </c>
      <c r="B156" s="26">
        <v>715</v>
      </c>
      <c r="C156" s="26">
        <v>716</v>
      </c>
      <c r="D156" s="26">
        <v>715</v>
      </c>
      <c r="E156" s="26">
        <v>681</v>
      </c>
      <c r="F156" s="26">
        <v>693</v>
      </c>
      <c r="G156" s="26">
        <v>708</v>
      </c>
      <c r="H156" s="26">
        <v>699</v>
      </c>
      <c r="I156" s="26">
        <v>695</v>
      </c>
      <c r="J156" s="26">
        <v>699</v>
      </c>
      <c r="K156" s="26">
        <v>683</v>
      </c>
      <c r="L156" s="26">
        <v>682</v>
      </c>
      <c r="M156" s="26">
        <v>692</v>
      </c>
      <c r="N156" s="26">
        <v>708</v>
      </c>
      <c r="O156" s="26">
        <v>709</v>
      </c>
      <c r="P156" s="26">
        <v>706</v>
      </c>
      <c r="Q156" s="26">
        <v>662</v>
      </c>
      <c r="R156" s="26">
        <v>682</v>
      </c>
      <c r="S156" s="26">
        <v>692</v>
      </c>
      <c r="T156" s="26">
        <v>683</v>
      </c>
      <c r="U156" s="26">
        <v>687</v>
      </c>
      <c r="V156" s="26">
        <v>677</v>
      </c>
      <c r="W156" s="26">
        <v>677</v>
      </c>
      <c r="X156" s="26">
        <v>680</v>
      </c>
      <c r="Y156" s="26">
        <v>705</v>
      </c>
    </row>
    <row r="157" spans="1:25" x14ac:dyDescent="0.25">
      <c r="A157" s="26" t="s">
        <v>205</v>
      </c>
      <c r="B157" s="26">
        <v>120</v>
      </c>
      <c r="C157" s="26">
        <v>118</v>
      </c>
      <c r="D157" s="26">
        <v>117</v>
      </c>
      <c r="E157" s="26">
        <v>111</v>
      </c>
      <c r="F157" s="26">
        <v>115</v>
      </c>
      <c r="G157" s="26">
        <v>120</v>
      </c>
      <c r="H157" s="26">
        <v>121</v>
      </c>
      <c r="I157" s="26">
        <v>121</v>
      </c>
      <c r="J157" s="26">
        <v>116</v>
      </c>
      <c r="K157" s="26">
        <v>115</v>
      </c>
      <c r="L157" s="26">
        <v>117</v>
      </c>
      <c r="M157" s="26">
        <v>118</v>
      </c>
      <c r="N157" s="26">
        <v>122</v>
      </c>
      <c r="O157" s="26">
        <v>121</v>
      </c>
      <c r="P157" s="26">
        <v>119</v>
      </c>
      <c r="Q157" s="26">
        <v>110</v>
      </c>
      <c r="R157" s="26">
        <v>113</v>
      </c>
      <c r="S157" s="26">
        <v>116</v>
      </c>
      <c r="T157" s="26">
        <v>116</v>
      </c>
      <c r="U157" s="26">
        <v>117</v>
      </c>
      <c r="V157" s="26">
        <v>112</v>
      </c>
      <c r="W157" s="26">
        <v>114</v>
      </c>
      <c r="X157" s="26">
        <v>115</v>
      </c>
      <c r="Y157" s="26">
        <v>117</v>
      </c>
    </row>
    <row r="158" spans="1:25" x14ac:dyDescent="0.25">
      <c r="A158" s="26" t="s">
        <v>206</v>
      </c>
      <c r="B158" s="26">
        <v>1099</v>
      </c>
      <c r="C158" s="26">
        <v>1094</v>
      </c>
      <c r="D158" s="26">
        <v>1110</v>
      </c>
      <c r="E158" s="26">
        <v>1116</v>
      </c>
      <c r="F158" s="26">
        <v>1163</v>
      </c>
      <c r="G158" s="26">
        <v>1177</v>
      </c>
      <c r="H158" s="26">
        <v>1189</v>
      </c>
      <c r="I158" s="26">
        <v>1191</v>
      </c>
      <c r="J158" s="26">
        <v>1119</v>
      </c>
      <c r="K158" s="26">
        <v>1138</v>
      </c>
      <c r="L158" s="26">
        <v>1132</v>
      </c>
      <c r="M158" s="26">
        <v>1107</v>
      </c>
      <c r="N158" s="26">
        <v>1111</v>
      </c>
      <c r="O158" s="26">
        <v>1113</v>
      </c>
      <c r="P158" s="26">
        <v>1120</v>
      </c>
      <c r="Q158" s="26">
        <v>1099</v>
      </c>
      <c r="R158" s="26">
        <v>1137</v>
      </c>
      <c r="S158" s="26">
        <v>1151</v>
      </c>
      <c r="T158" s="26">
        <v>1182</v>
      </c>
      <c r="U158" s="26">
        <v>1179</v>
      </c>
      <c r="V158" s="26">
        <v>1108</v>
      </c>
      <c r="W158" s="26">
        <v>1137</v>
      </c>
      <c r="X158" s="26">
        <v>1145</v>
      </c>
      <c r="Y158" s="26">
        <v>1105</v>
      </c>
    </row>
    <row r="159" spans="1:25" x14ac:dyDescent="0.25">
      <c r="A159" s="26" t="s">
        <v>207</v>
      </c>
      <c r="B159" s="26">
        <v>273</v>
      </c>
      <c r="C159" s="26">
        <v>270</v>
      </c>
      <c r="D159" s="26">
        <v>276</v>
      </c>
      <c r="E159" s="26">
        <v>275</v>
      </c>
      <c r="F159" s="26">
        <v>274</v>
      </c>
      <c r="G159" s="26">
        <v>276</v>
      </c>
      <c r="H159" s="26">
        <v>278</v>
      </c>
      <c r="I159" s="26">
        <v>275</v>
      </c>
      <c r="J159" s="26">
        <v>276</v>
      </c>
      <c r="K159" s="26">
        <v>276</v>
      </c>
      <c r="L159" s="26">
        <v>274</v>
      </c>
      <c r="M159" s="26">
        <v>274</v>
      </c>
      <c r="N159" s="26">
        <v>273</v>
      </c>
      <c r="O159" s="26">
        <v>274</v>
      </c>
      <c r="P159" s="26">
        <v>274</v>
      </c>
      <c r="Q159" s="26">
        <v>268</v>
      </c>
      <c r="R159" s="26">
        <v>270</v>
      </c>
      <c r="S159" s="26">
        <v>272</v>
      </c>
      <c r="T159" s="26">
        <v>270</v>
      </c>
      <c r="U159" s="26">
        <v>270</v>
      </c>
      <c r="V159" s="26">
        <v>267</v>
      </c>
      <c r="W159" s="26">
        <v>265</v>
      </c>
      <c r="X159" s="26">
        <v>263</v>
      </c>
      <c r="Y159" s="26">
        <v>260</v>
      </c>
    </row>
    <row r="160" spans="1:25" x14ac:dyDescent="0.25">
      <c r="A160" s="26" t="s">
        <v>208</v>
      </c>
      <c r="B160" s="26">
        <v>1080</v>
      </c>
      <c r="C160" s="26">
        <v>1073</v>
      </c>
      <c r="D160" s="26">
        <v>1089</v>
      </c>
      <c r="E160" s="26">
        <v>1095</v>
      </c>
      <c r="F160" s="26">
        <v>1141</v>
      </c>
      <c r="G160" s="26">
        <v>1155</v>
      </c>
      <c r="H160" s="26">
        <v>1167</v>
      </c>
      <c r="I160" s="26">
        <v>1164</v>
      </c>
      <c r="J160" s="26">
        <v>1116</v>
      </c>
      <c r="K160" s="26">
        <v>1114</v>
      </c>
      <c r="L160" s="26">
        <v>1112</v>
      </c>
      <c r="M160" s="26">
        <v>1089</v>
      </c>
      <c r="N160" s="26">
        <v>1100</v>
      </c>
      <c r="O160" s="26">
        <v>1091</v>
      </c>
      <c r="P160" s="26">
        <v>1107</v>
      </c>
      <c r="Q160" s="26">
        <v>1091</v>
      </c>
      <c r="R160" s="26">
        <v>1124</v>
      </c>
      <c r="S160" s="26">
        <v>1140</v>
      </c>
      <c r="T160" s="26">
        <v>1163</v>
      </c>
      <c r="U160" s="26">
        <v>1170</v>
      </c>
      <c r="V160" s="26">
        <v>1116</v>
      </c>
      <c r="W160" s="26">
        <v>1138</v>
      </c>
      <c r="X160" s="26">
        <v>1131</v>
      </c>
      <c r="Y160" s="26">
        <v>1096</v>
      </c>
    </row>
    <row r="161" spans="1:25" x14ac:dyDescent="0.25">
      <c r="A161" s="26" t="s">
        <v>209</v>
      </c>
      <c r="B161" s="26">
        <v>2802</v>
      </c>
      <c r="C161" s="26">
        <v>2781</v>
      </c>
      <c r="D161" s="26">
        <v>2810</v>
      </c>
      <c r="E161" s="26">
        <v>2800</v>
      </c>
      <c r="F161" s="26">
        <v>2907</v>
      </c>
      <c r="G161" s="26">
        <v>2934</v>
      </c>
      <c r="H161" s="26">
        <v>2971</v>
      </c>
      <c r="I161" s="26">
        <v>2953</v>
      </c>
      <c r="J161" s="26">
        <v>2838</v>
      </c>
      <c r="K161" s="26">
        <v>2835</v>
      </c>
      <c r="L161" s="26">
        <v>2834</v>
      </c>
      <c r="M161" s="26">
        <v>2781</v>
      </c>
      <c r="N161" s="26">
        <v>2801</v>
      </c>
      <c r="O161" s="26">
        <v>2780</v>
      </c>
      <c r="P161" s="26">
        <v>2807</v>
      </c>
      <c r="Q161" s="26">
        <v>2781</v>
      </c>
      <c r="R161" s="26">
        <v>2847</v>
      </c>
      <c r="S161" s="26">
        <v>2878</v>
      </c>
      <c r="T161" s="26">
        <v>2940</v>
      </c>
      <c r="U161" s="26">
        <v>2959</v>
      </c>
      <c r="V161" s="26">
        <v>2829</v>
      </c>
      <c r="W161" s="26">
        <v>2880</v>
      </c>
      <c r="X161" s="26">
        <v>2864</v>
      </c>
      <c r="Y161" s="26">
        <v>2797</v>
      </c>
    </row>
    <row r="162" spans="1:25" x14ac:dyDescent="0.25">
      <c r="A162" s="26" t="s">
        <v>210</v>
      </c>
      <c r="B162" s="26">
        <v>881</v>
      </c>
      <c r="C162" s="26">
        <v>879</v>
      </c>
      <c r="D162" s="26">
        <v>888</v>
      </c>
      <c r="E162" s="26">
        <v>867</v>
      </c>
      <c r="F162" s="26">
        <v>867</v>
      </c>
      <c r="G162" s="26">
        <v>895</v>
      </c>
      <c r="H162" s="26">
        <v>887</v>
      </c>
      <c r="I162" s="26">
        <v>881</v>
      </c>
      <c r="J162" s="26">
        <v>866</v>
      </c>
      <c r="K162" s="26">
        <v>869</v>
      </c>
      <c r="L162" s="26">
        <v>869</v>
      </c>
      <c r="M162" s="26">
        <v>876</v>
      </c>
      <c r="N162" s="26">
        <v>876</v>
      </c>
      <c r="O162" s="26">
        <v>871</v>
      </c>
      <c r="P162" s="26">
        <v>878</v>
      </c>
      <c r="Q162" s="26">
        <v>842</v>
      </c>
      <c r="R162" s="26">
        <v>849</v>
      </c>
      <c r="S162" s="26">
        <v>865</v>
      </c>
      <c r="T162" s="26">
        <v>864</v>
      </c>
      <c r="U162" s="26">
        <v>867</v>
      </c>
      <c r="V162" s="26">
        <v>843</v>
      </c>
      <c r="W162" s="26">
        <v>846</v>
      </c>
      <c r="X162" s="26">
        <v>855</v>
      </c>
      <c r="Y162" s="26">
        <v>860</v>
      </c>
    </row>
    <row r="163" spans="1:25" x14ac:dyDescent="0.25">
      <c r="A163" s="26" t="s">
        <v>211</v>
      </c>
      <c r="B163" s="26">
        <v>1810</v>
      </c>
      <c r="C163" s="26">
        <v>1811</v>
      </c>
      <c r="D163" s="26">
        <v>1794</v>
      </c>
      <c r="E163" s="26">
        <v>1759</v>
      </c>
      <c r="F163" s="26">
        <v>1742</v>
      </c>
      <c r="G163" s="26">
        <v>1770</v>
      </c>
      <c r="H163" s="26">
        <v>1760</v>
      </c>
      <c r="I163" s="26">
        <v>1725</v>
      </c>
      <c r="J163" s="26">
        <v>1751</v>
      </c>
      <c r="K163" s="26">
        <v>1729</v>
      </c>
      <c r="L163" s="26">
        <v>1752</v>
      </c>
      <c r="M163" s="26">
        <v>1761</v>
      </c>
      <c r="N163" s="26">
        <v>1774</v>
      </c>
      <c r="O163" s="26">
        <v>1775</v>
      </c>
      <c r="P163" s="26">
        <v>1762</v>
      </c>
      <c r="Q163" s="26">
        <v>1742</v>
      </c>
      <c r="R163" s="26">
        <v>1708</v>
      </c>
      <c r="S163" s="26">
        <v>1719</v>
      </c>
      <c r="T163" s="26">
        <v>1751</v>
      </c>
      <c r="U163" s="26">
        <v>1757</v>
      </c>
      <c r="V163" s="26">
        <v>1737</v>
      </c>
      <c r="W163" s="26">
        <v>1743</v>
      </c>
      <c r="X163" s="26">
        <v>1778</v>
      </c>
      <c r="Y163" s="26">
        <v>1779</v>
      </c>
    </row>
    <row r="164" spans="1:25" x14ac:dyDescent="0.25">
      <c r="A164" s="26" t="s">
        <v>212</v>
      </c>
      <c r="B164" s="26">
        <v>1118</v>
      </c>
      <c r="C164" s="26">
        <v>1121</v>
      </c>
      <c r="D164" s="26">
        <v>1120</v>
      </c>
      <c r="E164" s="26">
        <v>1102</v>
      </c>
      <c r="F164" s="26">
        <v>1120</v>
      </c>
      <c r="G164" s="26">
        <v>1126</v>
      </c>
      <c r="H164" s="26">
        <v>1138</v>
      </c>
      <c r="I164" s="26">
        <v>1123</v>
      </c>
      <c r="J164" s="26">
        <v>1101</v>
      </c>
      <c r="K164" s="26">
        <v>1097</v>
      </c>
      <c r="L164" s="26">
        <v>1106</v>
      </c>
      <c r="M164" s="26">
        <v>1107</v>
      </c>
      <c r="N164" s="26">
        <v>1099</v>
      </c>
      <c r="O164" s="26">
        <v>1112</v>
      </c>
      <c r="P164" s="26">
        <v>1107</v>
      </c>
      <c r="Q164" s="26">
        <v>1090</v>
      </c>
      <c r="R164" s="26">
        <v>1092</v>
      </c>
      <c r="S164" s="26">
        <v>1091</v>
      </c>
      <c r="T164" s="26">
        <v>1119</v>
      </c>
      <c r="U164" s="26">
        <v>1125</v>
      </c>
      <c r="V164" s="26">
        <v>1094</v>
      </c>
      <c r="W164" s="26">
        <v>1111</v>
      </c>
      <c r="X164" s="26">
        <v>1124</v>
      </c>
      <c r="Y164" s="26">
        <v>1110</v>
      </c>
    </row>
    <row r="165" spans="1:25" x14ac:dyDescent="0.25">
      <c r="A165" s="26" t="s">
        <v>213</v>
      </c>
      <c r="B165" s="26">
        <v>454</v>
      </c>
      <c r="C165" s="26">
        <v>465</v>
      </c>
      <c r="D165" s="26">
        <v>467</v>
      </c>
      <c r="E165" s="26">
        <v>462</v>
      </c>
      <c r="F165" s="26">
        <v>467</v>
      </c>
      <c r="G165" s="26">
        <v>464</v>
      </c>
      <c r="H165" s="26">
        <v>471</v>
      </c>
      <c r="I165" s="26">
        <v>454</v>
      </c>
      <c r="J165" s="26">
        <v>454</v>
      </c>
      <c r="K165" s="26">
        <v>461</v>
      </c>
      <c r="L165" s="26">
        <v>473</v>
      </c>
      <c r="M165" s="26">
        <v>469</v>
      </c>
      <c r="N165" s="26">
        <v>467</v>
      </c>
      <c r="O165" s="26">
        <v>464</v>
      </c>
      <c r="P165" s="26">
        <v>468</v>
      </c>
      <c r="Q165" s="26">
        <v>457</v>
      </c>
      <c r="R165" s="26">
        <v>461</v>
      </c>
      <c r="S165" s="26">
        <v>459</v>
      </c>
      <c r="T165" s="26">
        <v>468</v>
      </c>
      <c r="U165" s="26">
        <v>455</v>
      </c>
      <c r="V165" s="26">
        <v>459</v>
      </c>
      <c r="W165" s="26">
        <v>456</v>
      </c>
      <c r="X165" s="26">
        <v>469</v>
      </c>
      <c r="Y165" s="26">
        <v>464</v>
      </c>
    </row>
    <row r="166" spans="1:25" x14ac:dyDescent="0.25">
      <c r="A166" s="26" t="s">
        <v>214</v>
      </c>
      <c r="B166" s="26">
        <v>495</v>
      </c>
      <c r="C166" s="26">
        <v>497</v>
      </c>
      <c r="D166" s="26">
        <v>497</v>
      </c>
      <c r="E166" s="26">
        <v>501</v>
      </c>
      <c r="F166" s="26">
        <v>492</v>
      </c>
      <c r="G166" s="26">
        <v>503</v>
      </c>
      <c r="H166" s="26">
        <v>505</v>
      </c>
      <c r="I166" s="26">
        <v>502</v>
      </c>
      <c r="J166" s="26">
        <v>499</v>
      </c>
      <c r="K166" s="26">
        <v>498</v>
      </c>
      <c r="L166" s="26">
        <v>499</v>
      </c>
      <c r="M166" s="26">
        <v>493</v>
      </c>
      <c r="N166" s="26">
        <v>503</v>
      </c>
      <c r="O166" s="26">
        <v>499</v>
      </c>
      <c r="P166" s="26">
        <v>506</v>
      </c>
      <c r="Q166" s="26">
        <v>498</v>
      </c>
      <c r="R166" s="26">
        <v>495</v>
      </c>
      <c r="S166" s="26">
        <v>497</v>
      </c>
      <c r="T166" s="26">
        <v>503</v>
      </c>
      <c r="U166" s="26">
        <v>501</v>
      </c>
      <c r="V166" s="26">
        <v>499</v>
      </c>
      <c r="W166" s="26">
        <v>498</v>
      </c>
      <c r="X166" s="26">
        <v>501</v>
      </c>
      <c r="Y166" s="26">
        <v>500</v>
      </c>
    </row>
    <row r="167" spans="1:25" x14ac:dyDescent="0.25">
      <c r="A167" s="26" t="s">
        <v>215</v>
      </c>
      <c r="B167" s="26">
        <v>3015</v>
      </c>
      <c r="C167" s="26">
        <v>3040</v>
      </c>
      <c r="D167" s="26">
        <v>2974</v>
      </c>
      <c r="E167" s="26">
        <v>2872</v>
      </c>
      <c r="F167" s="26">
        <v>2835</v>
      </c>
      <c r="G167" s="26">
        <v>2938</v>
      </c>
      <c r="H167" s="26">
        <v>2931</v>
      </c>
      <c r="I167" s="26">
        <v>2932</v>
      </c>
      <c r="J167" s="26">
        <v>2902</v>
      </c>
      <c r="K167" s="26">
        <v>2890</v>
      </c>
      <c r="L167" s="26">
        <v>2905</v>
      </c>
      <c r="M167" s="26">
        <v>3008</v>
      </c>
      <c r="N167" s="26">
        <v>3048</v>
      </c>
      <c r="O167" s="26">
        <v>3059</v>
      </c>
      <c r="P167" s="26">
        <v>3043</v>
      </c>
      <c r="Q167" s="26">
        <v>2897</v>
      </c>
      <c r="R167" s="26">
        <v>2833</v>
      </c>
      <c r="S167" s="26">
        <v>2920</v>
      </c>
      <c r="T167" s="26">
        <v>2938</v>
      </c>
      <c r="U167" s="26">
        <v>2940</v>
      </c>
      <c r="V167" s="26">
        <v>2894</v>
      </c>
      <c r="W167" s="26">
        <v>2889</v>
      </c>
      <c r="X167" s="26">
        <v>2937</v>
      </c>
      <c r="Y167" s="26">
        <v>3024</v>
      </c>
    </row>
    <row r="168" spans="1:25" x14ac:dyDescent="0.25">
      <c r="A168" s="26" t="s">
        <v>216</v>
      </c>
      <c r="B168" s="26">
        <v>6956</v>
      </c>
      <c r="C168" s="26">
        <v>7058</v>
      </c>
      <c r="D168" s="26">
        <v>6942</v>
      </c>
      <c r="E168" s="26">
        <v>6725</v>
      </c>
      <c r="F168" s="26">
        <v>6654</v>
      </c>
      <c r="G168" s="26">
        <v>6802</v>
      </c>
      <c r="H168" s="26">
        <v>6804</v>
      </c>
      <c r="I168" s="26">
        <v>6835</v>
      </c>
      <c r="J168" s="26">
        <v>6751</v>
      </c>
      <c r="K168" s="26">
        <v>6735</v>
      </c>
      <c r="L168" s="26">
        <v>6795</v>
      </c>
      <c r="M168" s="26">
        <v>6980</v>
      </c>
      <c r="N168" s="26">
        <v>7041</v>
      </c>
      <c r="O168" s="26">
        <v>7099</v>
      </c>
      <c r="P168" s="26">
        <v>7052</v>
      </c>
      <c r="Q168" s="26">
        <v>6763</v>
      </c>
      <c r="R168" s="26">
        <v>6640</v>
      </c>
      <c r="S168" s="26">
        <v>6775</v>
      </c>
      <c r="T168" s="26">
        <v>6822</v>
      </c>
      <c r="U168" s="26">
        <v>6860</v>
      </c>
      <c r="V168" s="26">
        <v>6733</v>
      </c>
      <c r="W168" s="26">
        <v>6751</v>
      </c>
      <c r="X168" s="26">
        <v>6887</v>
      </c>
      <c r="Y168" s="26">
        <v>7061</v>
      </c>
    </row>
    <row r="169" spans="1:25" x14ac:dyDescent="0.25">
      <c r="A169" s="26" t="s">
        <v>217</v>
      </c>
      <c r="B169" s="26">
        <v>55</v>
      </c>
      <c r="C169" s="26">
        <v>56</v>
      </c>
      <c r="D169" s="26">
        <v>55</v>
      </c>
      <c r="E169" s="26">
        <v>56</v>
      </c>
      <c r="F169" s="26">
        <v>55</v>
      </c>
      <c r="G169" s="26">
        <v>53</v>
      </c>
      <c r="H169" s="26">
        <v>51</v>
      </c>
      <c r="I169" s="26">
        <v>52</v>
      </c>
      <c r="J169" s="26">
        <v>51</v>
      </c>
      <c r="K169" s="26">
        <v>49</v>
      </c>
      <c r="L169" s="26">
        <v>51</v>
      </c>
      <c r="M169" s="26">
        <v>50</v>
      </c>
      <c r="N169" s="26">
        <v>48</v>
      </c>
      <c r="O169" s="26">
        <v>49</v>
      </c>
      <c r="P169" s="26">
        <v>48</v>
      </c>
      <c r="Q169" s="26">
        <v>47</v>
      </c>
      <c r="R169" s="26">
        <v>50</v>
      </c>
      <c r="S169" s="26">
        <v>51</v>
      </c>
      <c r="T169" s="26">
        <v>50</v>
      </c>
      <c r="U169" s="26">
        <v>51</v>
      </c>
      <c r="V169" s="26">
        <v>48</v>
      </c>
      <c r="W169" s="26">
        <v>50</v>
      </c>
      <c r="X169" s="26">
        <v>50</v>
      </c>
      <c r="Y169" s="26">
        <v>48</v>
      </c>
    </row>
    <row r="170" spans="1:25" x14ac:dyDescent="0.25">
      <c r="A170" s="26" t="s">
        <v>218</v>
      </c>
      <c r="B170" s="26">
        <v>1783</v>
      </c>
      <c r="C170" s="26">
        <v>1782</v>
      </c>
      <c r="D170" s="26">
        <v>1802</v>
      </c>
      <c r="E170" s="26">
        <v>1785</v>
      </c>
      <c r="F170" s="26">
        <v>1811</v>
      </c>
      <c r="G170" s="26">
        <v>1866</v>
      </c>
      <c r="H170" s="26">
        <v>1878</v>
      </c>
      <c r="I170" s="26">
        <v>1858</v>
      </c>
      <c r="J170" s="26">
        <v>1835</v>
      </c>
      <c r="K170" s="26">
        <v>1829</v>
      </c>
      <c r="L170" s="26">
        <v>1827</v>
      </c>
      <c r="M170" s="26">
        <v>1820</v>
      </c>
      <c r="N170" s="26">
        <v>1806</v>
      </c>
      <c r="O170" s="26">
        <v>1815</v>
      </c>
      <c r="P170" s="26">
        <v>1830</v>
      </c>
      <c r="Q170" s="26">
        <v>1802</v>
      </c>
      <c r="R170" s="26">
        <v>1816</v>
      </c>
      <c r="S170" s="26">
        <v>1844</v>
      </c>
      <c r="T170" s="26">
        <v>1865</v>
      </c>
      <c r="U170" s="26">
        <v>1870</v>
      </c>
      <c r="V170" s="26">
        <v>1820</v>
      </c>
      <c r="W170" s="26">
        <v>1809</v>
      </c>
      <c r="X170" s="26">
        <v>1805</v>
      </c>
      <c r="Y170" s="26">
        <v>1794</v>
      </c>
    </row>
    <row r="171" spans="1:25" x14ac:dyDescent="0.25">
      <c r="A171" s="26" t="s">
        <v>219</v>
      </c>
      <c r="B171" s="26">
        <v>15674</v>
      </c>
      <c r="C171" s="26">
        <v>15659</v>
      </c>
      <c r="D171" s="26">
        <v>15796</v>
      </c>
      <c r="E171" s="26">
        <v>15655</v>
      </c>
      <c r="F171" s="26">
        <v>15908</v>
      </c>
      <c r="G171" s="26">
        <v>16202</v>
      </c>
      <c r="H171" s="26">
        <v>16298</v>
      </c>
      <c r="I171" s="26">
        <v>16173</v>
      </c>
      <c r="J171" s="26">
        <v>15881</v>
      </c>
      <c r="K171" s="26">
        <v>15853</v>
      </c>
      <c r="L171" s="26">
        <v>15862</v>
      </c>
      <c r="M171" s="26">
        <v>15776</v>
      </c>
      <c r="N171" s="26">
        <v>15792</v>
      </c>
      <c r="O171" s="26">
        <v>15851</v>
      </c>
      <c r="P171" s="26">
        <v>15956</v>
      </c>
      <c r="Q171" s="26">
        <v>15703</v>
      </c>
      <c r="R171" s="26">
        <v>15845</v>
      </c>
      <c r="S171" s="26">
        <v>16080</v>
      </c>
      <c r="T171" s="26">
        <v>16189</v>
      </c>
      <c r="U171" s="26">
        <v>16234</v>
      </c>
      <c r="V171" s="26">
        <v>15828</v>
      </c>
      <c r="W171" s="26">
        <v>15900</v>
      </c>
      <c r="X171" s="26">
        <v>15905</v>
      </c>
      <c r="Y171" s="26">
        <v>15759</v>
      </c>
    </row>
    <row r="172" spans="1:25" x14ac:dyDescent="0.25">
      <c r="A172" s="26" t="s">
        <v>220</v>
      </c>
      <c r="B172" s="26">
        <v>598</v>
      </c>
      <c r="C172" s="26">
        <v>601</v>
      </c>
      <c r="D172" s="26">
        <v>604</v>
      </c>
      <c r="E172" s="26">
        <v>595</v>
      </c>
      <c r="F172" s="26">
        <v>598</v>
      </c>
      <c r="G172" s="26">
        <v>606</v>
      </c>
      <c r="H172" s="26">
        <v>609</v>
      </c>
      <c r="I172" s="26">
        <v>601</v>
      </c>
      <c r="J172" s="26">
        <v>597</v>
      </c>
      <c r="K172" s="26">
        <v>594</v>
      </c>
      <c r="L172" s="26">
        <v>594</v>
      </c>
      <c r="M172" s="26">
        <v>594</v>
      </c>
      <c r="N172" s="26">
        <v>614</v>
      </c>
      <c r="O172" s="26">
        <v>607</v>
      </c>
      <c r="P172" s="26">
        <v>612</v>
      </c>
      <c r="Q172" s="26">
        <v>607</v>
      </c>
      <c r="R172" s="26">
        <v>610</v>
      </c>
      <c r="S172" s="26">
        <v>618</v>
      </c>
      <c r="T172" s="26">
        <v>623</v>
      </c>
      <c r="U172" s="26">
        <v>617</v>
      </c>
      <c r="V172" s="26">
        <v>609</v>
      </c>
      <c r="W172" s="26">
        <v>609</v>
      </c>
      <c r="X172" s="26">
        <v>611</v>
      </c>
      <c r="Y172" s="26">
        <v>610</v>
      </c>
    </row>
    <row r="173" spans="1:25" x14ac:dyDescent="0.25">
      <c r="A173" s="26" t="s">
        <v>221</v>
      </c>
      <c r="B173" s="26">
        <v>13706</v>
      </c>
      <c r="C173" s="26">
        <v>13739</v>
      </c>
      <c r="D173" s="26">
        <v>13640</v>
      </c>
      <c r="E173" s="26">
        <v>13433</v>
      </c>
      <c r="F173" s="26">
        <v>13504</v>
      </c>
      <c r="G173" s="26">
        <v>13670</v>
      </c>
      <c r="H173" s="26">
        <v>13741</v>
      </c>
      <c r="I173" s="26">
        <v>13598</v>
      </c>
      <c r="J173" s="26">
        <v>13400</v>
      </c>
      <c r="K173" s="26">
        <v>13315</v>
      </c>
      <c r="L173" s="26">
        <v>13436</v>
      </c>
      <c r="M173" s="26">
        <v>13454</v>
      </c>
      <c r="N173" s="26">
        <v>13529</v>
      </c>
      <c r="O173" s="26">
        <v>13607</v>
      </c>
      <c r="P173" s="26">
        <v>13524</v>
      </c>
      <c r="Q173" s="26">
        <v>13335</v>
      </c>
      <c r="R173" s="26">
        <v>13288</v>
      </c>
      <c r="S173" s="26">
        <v>13336</v>
      </c>
      <c r="T173" s="26">
        <v>13635</v>
      </c>
      <c r="U173" s="26">
        <v>13663</v>
      </c>
      <c r="V173" s="26">
        <v>13310</v>
      </c>
      <c r="W173" s="26">
        <v>13500</v>
      </c>
      <c r="X173" s="26">
        <v>13683</v>
      </c>
      <c r="Y173" s="26">
        <v>13565</v>
      </c>
    </row>
    <row r="174" spans="1:25" x14ac:dyDescent="0.25">
      <c r="A174" s="26" t="s">
        <v>222</v>
      </c>
      <c r="B174" s="26">
        <v>697</v>
      </c>
      <c r="C174" s="26">
        <v>688</v>
      </c>
      <c r="D174" s="26">
        <v>698</v>
      </c>
      <c r="E174" s="26">
        <v>700</v>
      </c>
      <c r="F174" s="26">
        <v>727</v>
      </c>
      <c r="G174" s="26">
        <v>738</v>
      </c>
      <c r="H174" s="26">
        <v>750</v>
      </c>
      <c r="I174" s="26">
        <v>749</v>
      </c>
      <c r="J174" s="26">
        <v>709</v>
      </c>
      <c r="K174" s="26">
        <v>716</v>
      </c>
      <c r="L174" s="26">
        <v>716</v>
      </c>
      <c r="M174" s="26">
        <v>701</v>
      </c>
      <c r="N174" s="26">
        <v>694</v>
      </c>
      <c r="O174" s="26">
        <v>695</v>
      </c>
      <c r="P174" s="26">
        <v>696</v>
      </c>
      <c r="Q174" s="26">
        <v>695</v>
      </c>
      <c r="R174" s="26">
        <v>717</v>
      </c>
      <c r="S174" s="26">
        <v>722</v>
      </c>
      <c r="T174" s="26">
        <v>743</v>
      </c>
      <c r="U174" s="26">
        <v>739</v>
      </c>
      <c r="V174" s="26">
        <v>701</v>
      </c>
      <c r="W174" s="26">
        <v>717</v>
      </c>
      <c r="X174" s="26">
        <v>712</v>
      </c>
      <c r="Y174" s="26">
        <v>691</v>
      </c>
    </row>
    <row r="175" spans="1:25" x14ac:dyDescent="0.25">
      <c r="A175" s="26" t="s">
        <v>223</v>
      </c>
      <c r="B175" s="26">
        <v>387</v>
      </c>
      <c r="C175" s="26">
        <v>386</v>
      </c>
      <c r="D175" s="26">
        <v>394</v>
      </c>
      <c r="E175" s="26">
        <v>397</v>
      </c>
      <c r="F175" s="26">
        <v>411</v>
      </c>
      <c r="G175" s="26">
        <v>417</v>
      </c>
      <c r="H175" s="26">
        <v>423</v>
      </c>
      <c r="I175" s="26">
        <v>422</v>
      </c>
      <c r="J175" s="26">
        <v>406</v>
      </c>
      <c r="K175" s="26">
        <v>411</v>
      </c>
      <c r="L175" s="26">
        <v>407</v>
      </c>
      <c r="M175" s="26">
        <v>400</v>
      </c>
      <c r="N175" s="26">
        <v>400</v>
      </c>
      <c r="O175" s="26">
        <v>400</v>
      </c>
      <c r="P175" s="26">
        <v>401</v>
      </c>
      <c r="Q175" s="26">
        <v>398</v>
      </c>
      <c r="R175" s="26">
        <v>406</v>
      </c>
      <c r="S175" s="26">
        <v>413</v>
      </c>
      <c r="T175" s="26">
        <v>421</v>
      </c>
      <c r="U175" s="26">
        <v>419</v>
      </c>
      <c r="V175" s="26">
        <v>402</v>
      </c>
      <c r="W175" s="26">
        <v>409</v>
      </c>
      <c r="X175" s="26">
        <v>412</v>
      </c>
      <c r="Y175" s="26">
        <v>401</v>
      </c>
    </row>
    <row r="176" spans="1:25" x14ac:dyDescent="0.25">
      <c r="A176" s="26" t="s">
        <v>224</v>
      </c>
      <c r="B176" s="26">
        <v>663</v>
      </c>
      <c r="C176" s="26">
        <v>656</v>
      </c>
      <c r="D176" s="26">
        <v>653</v>
      </c>
      <c r="E176" s="26">
        <v>618</v>
      </c>
      <c r="F176" s="26">
        <v>640</v>
      </c>
      <c r="G176" s="26">
        <v>656</v>
      </c>
      <c r="H176" s="26">
        <v>674</v>
      </c>
      <c r="I176" s="26">
        <v>674</v>
      </c>
      <c r="J176" s="26">
        <v>640</v>
      </c>
      <c r="K176" s="26">
        <v>638</v>
      </c>
      <c r="L176" s="26">
        <v>644</v>
      </c>
      <c r="M176" s="26">
        <v>645</v>
      </c>
      <c r="N176" s="26">
        <v>659</v>
      </c>
      <c r="O176" s="26">
        <v>660</v>
      </c>
      <c r="P176" s="26">
        <v>651</v>
      </c>
      <c r="Q176" s="26">
        <v>605</v>
      </c>
      <c r="R176" s="26">
        <v>620</v>
      </c>
      <c r="S176" s="26">
        <v>642</v>
      </c>
      <c r="T176" s="26">
        <v>653</v>
      </c>
      <c r="U176" s="26">
        <v>655</v>
      </c>
      <c r="V176" s="26">
        <v>622</v>
      </c>
      <c r="W176" s="26">
        <v>630</v>
      </c>
      <c r="X176" s="26">
        <v>637</v>
      </c>
      <c r="Y176" s="26">
        <v>638</v>
      </c>
    </row>
    <row r="177" spans="1:25" x14ac:dyDescent="0.25">
      <c r="A177" s="26" t="s">
        <v>225</v>
      </c>
      <c r="B177" s="26">
        <v>352</v>
      </c>
      <c r="C177" s="26">
        <v>352</v>
      </c>
      <c r="D177" s="26">
        <v>359</v>
      </c>
      <c r="E177" s="26">
        <v>358</v>
      </c>
      <c r="F177" s="26">
        <v>372</v>
      </c>
      <c r="G177" s="26">
        <v>378</v>
      </c>
      <c r="H177" s="26">
        <v>378</v>
      </c>
      <c r="I177" s="26">
        <v>377</v>
      </c>
      <c r="J177" s="26">
        <v>363</v>
      </c>
      <c r="K177" s="26">
        <v>367</v>
      </c>
      <c r="L177" s="26">
        <v>364</v>
      </c>
      <c r="M177" s="26">
        <v>353</v>
      </c>
      <c r="N177" s="26">
        <v>354</v>
      </c>
      <c r="O177" s="26">
        <v>352</v>
      </c>
      <c r="P177" s="26">
        <v>355</v>
      </c>
      <c r="Q177" s="26">
        <v>350</v>
      </c>
      <c r="R177" s="26">
        <v>361</v>
      </c>
      <c r="S177" s="26">
        <v>368</v>
      </c>
      <c r="T177" s="26">
        <v>368</v>
      </c>
      <c r="U177" s="26">
        <v>369</v>
      </c>
      <c r="V177" s="26">
        <v>355</v>
      </c>
      <c r="W177" s="26">
        <v>358</v>
      </c>
      <c r="X177" s="26">
        <v>355</v>
      </c>
      <c r="Y177" s="26">
        <v>344</v>
      </c>
    </row>
    <row r="178" spans="1:25" x14ac:dyDescent="0.25">
      <c r="A178" s="26" t="s">
        <v>226</v>
      </c>
      <c r="B178" s="26">
        <v>206</v>
      </c>
      <c r="C178" s="26">
        <v>207</v>
      </c>
      <c r="D178" s="26">
        <v>206</v>
      </c>
      <c r="E178" s="26">
        <v>199</v>
      </c>
      <c r="F178" s="26">
        <v>201</v>
      </c>
      <c r="G178" s="26">
        <v>205</v>
      </c>
      <c r="H178" s="26">
        <v>209</v>
      </c>
      <c r="I178" s="26">
        <v>207</v>
      </c>
      <c r="J178" s="26">
        <v>200</v>
      </c>
      <c r="K178" s="26">
        <v>200</v>
      </c>
      <c r="L178" s="26">
        <v>204</v>
      </c>
      <c r="M178" s="26">
        <v>206</v>
      </c>
      <c r="N178" s="26">
        <v>206</v>
      </c>
      <c r="O178" s="26">
        <v>208</v>
      </c>
      <c r="P178" s="26">
        <v>208</v>
      </c>
      <c r="Q178" s="26">
        <v>198</v>
      </c>
      <c r="R178" s="26">
        <v>197</v>
      </c>
      <c r="S178" s="26">
        <v>201</v>
      </c>
      <c r="T178" s="26">
        <v>201</v>
      </c>
      <c r="U178" s="26">
        <v>200</v>
      </c>
      <c r="V178" s="26">
        <v>194</v>
      </c>
      <c r="W178" s="26">
        <v>195</v>
      </c>
      <c r="X178" s="26">
        <v>201</v>
      </c>
      <c r="Y178" s="26">
        <v>201</v>
      </c>
    </row>
    <row r="179" spans="1:25" x14ac:dyDescent="0.25">
      <c r="A179" s="26" t="s">
        <v>227</v>
      </c>
      <c r="B179" s="26">
        <v>287</v>
      </c>
      <c r="C179" s="26">
        <v>292</v>
      </c>
      <c r="D179" s="26">
        <v>293</v>
      </c>
      <c r="E179" s="26">
        <v>295</v>
      </c>
      <c r="F179" s="26">
        <v>305</v>
      </c>
      <c r="G179" s="26">
        <v>306</v>
      </c>
      <c r="H179" s="26">
        <v>299</v>
      </c>
      <c r="I179" s="26">
        <v>295</v>
      </c>
      <c r="J179" s="26">
        <v>302</v>
      </c>
      <c r="K179" s="26">
        <v>295</v>
      </c>
      <c r="L179" s="26">
        <v>296</v>
      </c>
      <c r="M179" s="26">
        <v>296</v>
      </c>
      <c r="N179" s="26">
        <v>289</v>
      </c>
      <c r="O179" s="26">
        <v>289</v>
      </c>
      <c r="P179" s="26">
        <v>290</v>
      </c>
      <c r="Q179" s="26">
        <v>289</v>
      </c>
      <c r="R179" s="26">
        <v>294</v>
      </c>
      <c r="S179" s="26">
        <v>294</v>
      </c>
      <c r="T179" s="26">
        <v>291</v>
      </c>
      <c r="U179" s="26">
        <v>294</v>
      </c>
      <c r="V179" s="26">
        <v>295</v>
      </c>
      <c r="W179" s="26">
        <v>295</v>
      </c>
      <c r="X179" s="26">
        <v>293</v>
      </c>
      <c r="Y179" s="26">
        <v>293</v>
      </c>
    </row>
    <row r="180" spans="1:25" x14ac:dyDescent="0.25">
      <c r="A180" s="26" t="s">
        <v>228</v>
      </c>
      <c r="B180" s="26">
        <v>1592</v>
      </c>
      <c r="C180" s="26">
        <v>1587</v>
      </c>
      <c r="D180" s="26">
        <v>1589</v>
      </c>
      <c r="E180" s="26">
        <v>1571</v>
      </c>
      <c r="F180" s="26">
        <v>1589</v>
      </c>
      <c r="G180" s="26">
        <v>1619</v>
      </c>
      <c r="H180" s="26">
        <v>1606</v>
      </c>
      <c r="I180" s="26">
        <v>1603</v>
      </c>
      <c r="J180" s="26">
        <v>1599</v>
      </c>
      <c r="K180" s="26">
        <v>1608</v>
      </c>
      <c r="L180" s="26">
        <v>1616</v>
      </c>
      <c r="M180" s="26">
        <v>1617</v>
      </c>
      <c r="N180" s="26">
        <v>1616</v>
      </c>
      <c r="O180" s="26">
        <v>1621</v>
      </c>
      <c r="P180" s="26">
        <v>1632</v>
      </c>
      <c r="Q180" s="26">
        <v>1605</v>
      </c>
      <c r="R180" s="26">
        <v>1599</v>
      </c>
      <c r="S180" s="26">
        <v>1605</v>
      </c>
      <c r="T180" s="26">
        <v>1621</v>
      </c>
      <c r="U180" s="26">
        <v>1617</v>
      </c>
      <c r="V180" s="26">
        <v>1599</v>
      </c>
      <c r="W180" s="26">
        <v>1591</v>
      </c>
      <c r="X180" s="26">
        <v>1608</v>
      </c>
      <c r="Y180" s="26">
        <v>1615</v>
      </c>
    </row>
    <row r="181" spans="1:25" x14ac:dyDescent="0.25">
      <c r="A181" s="26" t="s">
        <v>229</v>
      </c>
      <c r="B181" s="26">
        <v>715</v>
      </c>
      <c r="C181" s="26">
        <v>716</v>
      </c>
      <c r="D181" s="26">
        <v>715</v>
      </c>
      <c r="E181" s="26">
        <v>706</v>
      </c>
      <c r="F181" s="26">
        <v>716</v>
      </c>
      <c r="G181" s="26">
        <v>727</v>
      </c>
      <c r="H181" s="26">
        <v>727</v>
      </c>
      <c r="I181" s="26">
        <v>724</v>
      </c>
      <c r="J181" s="26">
        <v>720</v>
      </c>
      <c r="K181" s="26">
        <v>719</v>
      </c>
      <c r="L181" s="26">
        <v>717</v>
      </c>
      <c r="M181" s="26">
        <v>723</v>
      </c>
      <c r="N181" s="26">
        <v>730</v>
      </c>
      <c r="O181" s="26">
        <v>724</v>
      </c>
      <c r="P181" s="26">
        <v>731</v>
      </c>
      <c r="Q181" s="26">
        <v>725</v>
      </c>
      <c r="R181" s="26">
        <v>730</v>
      </c>
      <c r="S181" s="26">
        <v>740</v>
      </c>
      <c r="T181" s="26">
        <v>747</v>
      </c>
      <c r="U181" s="26">
        <v>739</v>
      </c>
      <c r="V181" s="26">
        <v>730</v>
      </c>
      <c r="W181" s="26">
        <v>733</v>
      </c>
      <c r="X181" s="26">
        <v>738</v>
      </c>
      <c r="Y181" s="26">
        <v>738</v>
      </c>
    </row>
    <row r="182" spans="1:25" x14ac:dyDescent="0.25">
      <c r="A182" s="26" t="s">
        <v>230</v>
      </c>
      <c r="B182" s="26">
        <v>364</v>
      </c>
      <c r="C182" s="26">
        <v>360</v>
      </c>
      <c r="D182" s="26">
        <v>362</v>
      </c>
      <c r="E182" s="26">
        <v>343</v>
      </c>
      <c r="F182" s="26">
        <v>355</v>
      </c>
      <c r="G182" s="26">
        <v>360</v>
      </c>
      <c r="H182" s="26">
        <v>353</v>
      </c>
      <c r="I182" s="26">
        <v>355</v>
      </c>
      <c r="J182" s="26">
        <v>357</v>
      </c>
      <c r="K182" s="26">
        <v>347</v>
      </c>
      <c r="L182" s="26">
        <v>349</v>
      </c>
      <c r="M182" s="26">
        <v>356</v>
      </c>
      <c r="N182" s="26">
        <v>361</v>
      </c>
      <c r="O182" s="26">
        <v>360</v>
      </c>
      <c r="P182" s="26">
        <v>356</v>
      </c>
      <c r="Q182" s="26">
        <v>339</v>
      </c>
      <c r="R182" s="26">
        <v>350</v>
      </c>
      <c r="S182" s="26">
        <v>351</v>
      </c>
      <c r="T182" s="26">
        <v>347</v>
      </c>
      <c r="U182" s="26">
        <v>348</v>
      </c>
      <c r="V182" s="26">
        <v>344</v>
      </c>
      <c r="W182" s="26">
        <v>342</v>
      </c>
      <c r="X182" s="26">
        <v>348</v>
      </c>
      <c r="Y182" s="26">
        <v>360</v>
      </c>
    </row>
    <row r="183" spans="1:25" x14ac:dyDescent="0.25">
      <c r="A183" s="26" t="s">
        <v>231</v>
      </c>
      <c r="B183" s="26">
        <v>452</v>
      </c>
      <c r="C183" s="26">
        <v>450</v>
      </c>
      <c r="D183" s="26">
        <v>453</v>
      </c>
      <c r="E183" s="26">
        <v>407</v>
      </c>
      <c r="F183" s="26">
        <v>413</v>
      </c>
      <c r="G183" s="26">
        <v>430</v>
      </c>
      <c r="H183" s="26">
        <v>438</v>
      </c>
      <c r="I183" s="26">
        <v>441</v>
      </c>
      <c r="J183" s="26">
        <v>424</v>
      </c>
      <c r="K183" s="26">
        <v>428</v>
      </c>
      <c r="L183" s="26">
        <v>441</v>
      </c>
      <c r="M183" s="26">
        <v>454</v>
      </c>
      <c r="N183" s="26">
        <v>460</v>
      </c>
      <c r="O183" s="26">
        <v>458</v>
      </c>
      <c r="P183" s="26">
        <v>456</v>
      </c>
      <c r="Q183" s="26">
        <v>410</v>
      </c>
      <c r="R183" s="26">
        <v>408</v>
      </c>
      <c r="S183" s="26">
        <v>423</v>
      </c>
      <c r="T183" s="26">
        <v>429</v>
      </c>
      <c r="U183" s="26">
        <v>432</v>
      </c>
      <c r="V183" s="26">
        <v>416</v>
      </c>
      <c r="W183" s="26">
        <v>419</v>
      </c>
      <c r="X183" s="26">
        <v>430</v>
      </c>
      <c r="Y183" s="26">
        <v>444</v>
      </c>
    </row>
    <row r="184" spans="1:25" x14ac:dyDescent="0.25">
      <c r="A184" s="26" t="s">
        <v>232</v>
      </c>
      <c r="B184" s="26">
        <v>1660</v>
      </c>
      <c r="C184" s="26">
        <v>1642</v>
      </c>
      <c r="D184" s="26">
        <v>1624</v>
      </c>
      <c r="E184" s="26">
        <v>1502</v>
      </c>
      <c r="F184" s="26">
        <v>1532</v>
      </c>
      <c r="G184" s="26">
        <v>1621</v>
      </c>
      <c r="H184" s="26">
        <v>1649</v>
      </c>
      <c r="I184" s="26">
        <v>1636</v>
      </c>
      <c r="J184" s="26">
        <v>1576</v>
      </c>
      <c r="K184" s="26">
        <v>1585</v>
      </c>
      <c r="L184" s="26">
        <v>1591</v>
      </c>
      <c r="M184" s="26">
        <v>1652</v>
      </c>
      <c r="N184" s="26">
        <v>1654</v>
      </c>
      <c r="O184" s="26">
        <v>1641</v>
      </c>
      <c r="P184" s="26">
        <v>1629</v>
      </c>
      <c r="Q184" s="26">
        <v>1506</v>
      </c>
      <c r="R184" s="26">
        <v>1516</v>
      </c>
      <c r="S184" s="26">
        <v>1592</v>
      </c>
      <c r="T184" s="26">
        <v>1591</v>
      </c>
      <c r="U184" s="26">
        <v>1607</v>
      </c>
      <c r="V184" s="26">
        <v>1540</v>
      </c>
      <c r="W184" s="26">
        <v>1538</v>
      </c>
      <c r="X184" s="26">
        <v>1555</v>
      </c>
      <c r="Y184" s="26">
        <v>1608</v>
      </c>
    </row>
    <row r="185" spans="1:25" x14ac:dyDescent="0.25">
      <c r="A185" s="26" t="s">
        <v>233</v>
      </c>
      <c r="B185" s="26">
        <v>1931</v>
      </c>
      <c r="C185" s="26">
        <v>1937</v>
      </c>
      <c r="D185" s="26">
        <v>1948</v>
      </c>
      <c r="E185" s="26">
        <v>1950</v>
      </c>
      <c r="F185" s="26">
        <v>1957</v>
      </c>
      <c r="G185" s="26">
        <v>2000</v>
      </c>
      <c r="H185" s="26">
        <v>2024</v>
      </c>
      <c r="I185" s="26">
        <v>1990</v>
      </c>
      <c r="J185" s="26">
        <v>1972</v>
      </c>
      <c r="K185" s="26">
        <v>1957</v>
      </c>
      <c r="L185" s="26">
        <v>1955</v>
      </c>
      <c r="M185" s="26">
        <v>1943</v>
      </c>
      <c r="N185" s="26">
        <v>1933</v>
      </c>
      <c r="O185" s="26">
        <v>1928</v>
      </c>
      <c r="P185" s="26">
        <v>1941</v>
      </c>
      <c r="Q185" s="26">
        <v>1921</v>
      </c>
      <c r="R185" s="26">
        <v>1960</v>
      </c>
      <c r="S185" s="26">
        <v>1981</v>
      </c>
      <c r="T185" s="26">
        <v>1976</v>
      </c>
      <c r="U185" s="26">
        <v>1990</v>
      </c>
      <c r="V185" s="26">
        <v>1956</v>
      </c>
      <c r="W185" s="26">
        <v>1962</v>
      </c>
      <c r="X185" s="26">
        <v>1965</v>
      </c>
      <c r="Y185" s="26">
        <v>1945</v>
      </c>
    </row>
    <row r="186" spans="1:25" x14ac:dyDescent="0.25">
      <c r="A186" s="26" t="s">
        <v>234</v>
      </c>
      <c r="B186" s="26">
        <v>843</v>
      </c>
      <c r="C186" s="26">
        <v>836</v>
      </c>
      <c r="D186" s="26">
        <v>840</v>
      </c>
      <c r="E186" s="26">
        <v>829</v>
      </c>
      <c r="F186" s="26">
        <v>838</v>
      </c>
      <c r="G186" s="26">
        <v>852</v>
      </c>
      <c r="H186" s="26">
        <v>846</v>
      </c>
      <c r="I186" s="26">
        <v>834</v>
      </c>
      <c r="J186" s="26">
        <v>832</v>
      </c>
      <c r="K186" s="26">
        <v>838</v>
      </c>
      <c r="L186" s="26">
        <v>845</v>
      </c>
      <c r="M186" s="26">
        <v>845</v>
      </c>
      <c r="N186" s="26">
        <v>849</v>
      </c>
      <c r="O186" s="26">
        <v>846</v>
      </c>
      <c r="P186" s="26">
        <v>847</v>
      </c>
      <c r="Q186" s="26">
        <v>833</v>
      </c>
      <c r="R186" s="26">
        <v>834</v>
      </c>
      <c r="S186" s="26">
        <v>843</v>
      </c>
      <c r="T186" s="26">
        <v>853</v>
      </c>
      <c r="U186" s="26">
        <v>846</v>
      </c>
      <c r="V186" s="26">
        <v>830</v>
      </c>
      <c r="W186" s="26">
        <v>827</v>
      </c>
      <c r="X186" s="26">
        <v>835</v>
      </c>
      <c r="Y186" s="26">
        <v>835</v>
      </c>
    </row>
    <row r="187" spans="1:25" x14ac:dyDescent="0.25">
      <c r="A187" s="26" t="s">
        <v>235</v>
      </c>
      <c r="B187" s="26">
        <v>1378</v>
      </c>
      <c r="C187" s="26">
        <v>1374</v>
      </c>
      <c r="D187" s="26">
        <v>1382</v>
      </c>
      <c r="E187" s="26">
        <v>1346</v>
      </c>
      <c r="F187" s="26">
        <v>1353</v>
      </c>
      <c r="G187" s="26">
        <v>1406</v>
      </c>
      <c r="H187" s="26">
        <v>1395</v>
      </c>
      <c r="I187" s="26">
        <v>1384</v>
      </c>
      <c r="J187" s="26">
        <v>1347</v>
      </c>
      <c r="K187" s="26">
        <v>1365</v>
      </c>
      <c r="L187" s="26">
        <v>1360</v>
      </c>
      <c r="M187" s="26">
        <v>1377</v>
      </c>
      <c r="N187" s="26">
        <v>1382</v>
      </c>
      <c r="O187" s="26">
        <v>1373</v>
      </c>
      <c r="P187" s="26">
        <v>1379</v>
      </c>
      <c r="Q187" s="26">
        <v>1324</v>
      </c>
      <c r="R187" s="26">
        <v>1333</v>
      </c>
      <c r="S187" s="26">
        <v>1369</v>
      </c>
      <c r="T187" s="26">
        <v>1370</v>
      </c>
      <c r="U187" s="26">
        <v>1372</v>
      </c>
      <c r="V187" s="26">
        <v>1329</v>
      </c>
      <c r="W187" s="26">
        <v>1332</v>
      </c>
      <c r="X187" s="26">
        <v>1335</v>
      </c>
      <c r="Y187" s="26">
        <v>1350</v>
      </c>
    </row>
    <row r="188" spans="1:25" x14ac:dyDescent="0.25">
      <c r="A188" s="26" t="s">
        <v>236</v>
      </c>
      <c r="B188" s="26">
        <v>2228</v>
      </c>
      <c r="C188" s="26">
        <v>2252</v>
      </c>
      <c r="D188" s="26">
        <v>2260</v>
      </c>
      <c r="E188" s="26">
        <v>2228</v>
      </c>
      <c r="F188" s="26">
        <v>2244</v>
      </c>
      <c r="G188" s="26">
        <v>2279</v>
      </c>
      <c r="H188" s="26">
        <v>2266</v>
      </c>
      <c r="I188" s="26">
        <v>2245</v>
      </c>
      <c r="J188" s="26">
        <v>2257</v>
      </c>
      <c r="K188" s="26">
        <v>2261</v>
      </c>
      <c r="L188" s="26">
        <v>2258</v>
      </c>
      <c r="M188" s="26">
        <v>2260</v>
      </c>
      <c r="N188" s="26">
        <v>2223</v>
      </c>
      <c r="O188" s="26">
        <v>2243</v>
      </c>
      <c r="P188" s="26">
        <v>2250</v>
      </c>
      <c r="Q188" s="26">
        <v>2225</v>
      </c>
      <c r="R188" s="26">
        <v>2225</v>
      </c>
      <c r="S188" s="26">
        <v>2260</v>
      </c>
      <c r="T188" s="26">
        <v>2225</v>
      </c>
      <c r="U188" s="26">
        <v>2243</v>
      </c>
      <c r="V188" s="26">
        <v>2235</v>
      </c>
      <c r="W188" s="26">
        <v>2248</v>
      </c>
      <c r="X188" s="26">
        <v>2255</v>
      </c>
      <c r="Y188" s="26">
        <v>2244</v>
      </c>
    </row>
    <row r="189" spans="1:25" x14ac:dyDescent="0.25">
      <c r="A189" s="26" t="s">
        <v>237</v>
      </c>
      <c r="B189" s="26">
        <v>7249</v>
      </c>
      <c r="C189" s="26">
        <v>7299</v>
      </c>
      <c r="D189" s="26">
        <v>7360</v>
      </c>
      <c r="E189" s="26">
        <v>7291</v>
      </c>
      <c r="F189" s="26">
        <v>7391</v>
      </c>
      <c r="G189" s="26">
        <v>7463</v>
      </c>
      <c r="H189" s="26">
        <v>7448</v>
      </c>
      <c r="I189" s="26">
        <v>7382</v>
      </c>
      <c r="J189" s="26">
        <v>7368</v>
      </c>
      <c r="K189" s="26">
        <v>7355</v>
      </c>
      <c r="L189" s="26">
        <v>7348</v>
      </c>
      <c r="M189" s="26">
        <v>7309</v>
      </c>
      <c r="N189" s="26">
        <v>7208</v>
      </c>
      <c r="O189" s="26">
        <v>7258</v>
      </c>
      <c r="P189" s="26">
        <v>7288</v>
      </c>
      <c r="Q189" s="26">
        <v>7213</v>
      </c>
      <c r="R189" s="26">
        <v>7257</v>
      </c>
      <c r="S189" s="26">
        <v>7351</v>
      </c>
      <c r="T189" s="26">
        <v>7273</v>
      </c>
      <c r="U189" s="26">
        <v>7333</v>
      </c>
      <c r="V189" s="26">
        <v>7253</v>
      </c>
      <c r="W189" s="26">
        <v>7324</v>
      </c>
      <c r="X189" s="26">
        <v>7344</v>
      </c>
      <c r="Y189" s="26">
        <v>7281</v>
      </c>
    </row>
    <row r="190" spans="1:25" x14ac:dyDescent="0.25">
      <c r="A190" s="26" t="s">
        <v>238</v>
      </c>
      <c r="B190" s="26">
        <v>368</v>
      </c>
      <c r="C190" s="26">
        <v>370</v>
      </c>
      <c r="D190" s="26">
        <v>370</v>
      </c>
      <c r="E190" s="26">
        <v>336</v>
      </c>
      <c r="F190" s="26">
        <v>342</v>
      </c>
      <c r="G190" s="26">
        <v>356</v>
      </c>
      <c r="H190" s="26">
        <v>363</v>
      </c>
      <c r="I190" s="26">
        <v>368</v>
      </c>
      <c r="J190" s="26">
        <v>350</v>
      </c>
      <c r="K190" s="26">
        <v>355</v>
      </c>
      <c r="L190" s="26">
        <v>367</v>
      </c>
      <c r="M190" s="26">
        <v>377</v>
      </c>
      <c r="N190" s="26">
        <v>380</v>
      </c>
      <c r="O190" s="26">
        <v>380</v>
      </c>
      <c r="P190" s="26">
        <v>376</v>
      </c>
      <c r="Q190" s="26">
        <v>338</v>
      </c>
      <c r="R190" s="26">
        <v>336</v>
      </c>
      <c r="S190" s="26">
        <v>349</v>
      </c>
      <c r="T190" s="26">
        <v>353</v>
      </c>
      <c r="U190" s="26">
        <v>356</v>
      </c>
      <c r="V190" s="26">
        <v>343</v>
      </c>
      <c r="W190" s="26">
        <v>344</v>
      </c>
      <c r="X190" s="26">
        <v>357</v>
      </c>
      <c r="Y190" s="26">
        <v>367</v>
      </c>
    </row>
    <row r="191" spans="1:25" x14ac:dyDescent="0.25">
      <c r="A191" s="26" t="s">
        <v>239</v>
      </c>
      <c r="B191" s="26">
        <v>391</v>
      </c>
      <c r="C191" s="26">
        <v>387</v>
      </c>
      <c r="D191" s="26">
        <v>385</v>
      </c>
      <c r="E191" s="26">
        <v>381</v>
      </c>
      <c r="F191" s="26">
        <v>378</v>
      </c>
      <c r="G191" s="26">
        <v>388</v>
      </c>
      <c r="H191" s="26">
        <v>384</v>
      </c>
      <c r="I191" s="26">
        <v>383</v>
      </c>
      <c r="J191" s="26">
        <v>375</v>
      </c>
      <c r="K191" s="26">
        <v>383</v>
      </c>
      <c r="L191" s="26">
        <v>386</v>
      </c>
      <c r="M191" s="26">
        <v>387</v>
      </c>
      <c r="N191" s="26">
        <v>387</v>
      </c>
      <c r="O191" s="26">
        <v>389</v>
      </c>
      <c r="P191" s="26">
        <v>389</v>
      </c>
      <c r="Q191" s="26">
        <v>375</v>
      </c>
      <c r="R191" s="26">
        <v>372</v>
      </c>
      <c r="S191" s="26">
        <v>378</v>
      </c>
      <c r="T191" s="26">
        <v>379</v>
      </c>
      <c r="U191" s="26">
        <v>381</v>
      </c>
      <c r="V191" s="26">
        <v>373</v>
      </c>
      <c r="W191" s="26">
        <v>374</v>
      </c>
      <c r="X191" s="26">
        <v>373</v>
      </c>
      <c r="Y191" s="26">
        <v>379</v>
      </c>
    </row>
    <row r="192" spans="1:25" x14ac:dyDescent="0.25">
      <c r="A192" s="26" t="s">
        <v>240</v>
      </c>
      <c r="B192" s="26">
        <v>1097</v>
      </c>
      <c r="C192" s="26">
        <v>1106</v>
      </c>
      <c r="D192" s="26">
        <v>1102</v>
      </c>
      <c r="E192" s="26">
        <v>1110</v>
      </c>
      <c r="F192" s="26">
        <v>1116</v>
      </c>
      <c r="G192" s="26">
        <v>1147</v>
      </c>
      <c r="H192" s="26">
        <v>1132</v>
      </c>
      <c r="I192" s="26">
        <v>1116</v>
      </c>
      <c r="J192" s="26">
        <v>1114</v>
      </c>
      <c r="K192" s="26">
        <v>1120</v>
      </c>
      <c r="L192" s="26">
        <v>1118</v>
      </c>
      <c r="M192" s="26">
        <v>1102</v>
      </c>
      <c r="N192" s="26">
        <v>1106</v>
      </c>
      <c r="O192" s="26">
        <v>1115</v>
      </c>
      <c r="P192" s="26">
        <v>1109</v>
      </c>
      <c r="Q192" s="26">
        <v>1109</v>
      </c>
      <c r="R192" s="26">
        <v>1115</v>
      </c>
      <c r="S192" s="26">
        <v>1136</v>
      </c>
      <c r="T192" s="26">
        <v>1116</v>
      </c>
      <c r="U192" s="26">
        <v>1122</v>
      </c>
      <c r="V192" s="26">
        <v>1108</v>
      </c>
      <c r="W192" s="26">
        <v>1106</v>
      </c>
      <c r="X192" s="26">
        <v>1111</v>
      </c>
      <c r="Y192" s="26">
        <v>1095</v>
      </c>
    </row>
    <row r="193" spans="1:25" x14ac:dyDescent="0.25">
      <c r="A193" s="26" t="s">
        <v>241</v>
      </c>
      <c r="B193" s="26">
        <v>2605</v>
      </c>
      <c r="C193" s="26">
        <v>2617</v>
      </c>
      <c r="D193" s="26">
        <v>2629</v>
      </c>
      <c r="E193" s="26">
        <v>2642</v>
      </c>
      <c r="F193" s="26">
        <v>2638</v>
      </c>
      <c r="G193" s="26">
        <v>2682</v>
      </c>
      <c r="H193" s="26">
        <v>2705</v>
      </c>
      <c r="I193" s="26">
        <v>2690</v>
      </c>
      <c r="J193" s="26">
        <v>2661</v>
      </c>
      <c r="K193" s="26">
        <v>2667</v>
      </c>
      <c r="L193" s="26">
        <v>2659</v>
      </c>
      <c r="M193" s="26">
        <v>2625</v>
      </c>
      <c r="N193" s="26">
        <v>2659</v>
      </c>
      <c r="O193" s="26">
        <v>2660</v>
      </c>
      <c r="P193" s="26">
        <v>2671</v>
      </c>
      <c r="Q193" s="26">
        <v>2667</v>
      </c>
      <c r="R193" s="26">
        <v>2655</v>
      </c>
      <c r="S193" s="26">
        <v>2684</v>
      </c>
      <c r="T193" s="26">
        <v>2712</v>
      </c>
      <c r="U193" s="26">
        <v>2701</v>
      </c>
      <c r="V193" s="26">
        <v>2676</v>
      </c>
      <c r="W193" s="26">
        <v>2680</v>
      </c>
      <c r="X193" s="26">
        <v>2684</v>
      </c>
      <c r="Y193" s="26">
        <v>2652</v>
      </c>
    </row>
    <row r="194" spans="1:25" x14ac:dyDescent="0.25">
      <c r="A194" s="26" t="s">
        <v>242</v>
      </c>
      <c r="B194" s="26">
        <v>368</v>
      </c>
      <c r="C194" s="26">
        <v>367</v>
      </c>
      <c r="D194" s="26">
        <v>376</v>
      </c>
      <c r="E194" s="26">
        <v>376</v>
      </c>
      <c r="F194" s="26">
        <v>384</v>
      </c>
      <c r="G194" s="26">
        <v>391</v>
      </c>
      <c r="H194" s="26">
        <v>389</v>
      </c>
      <c r="I194" s="26">
        <v>386</v>
      </c>
      <c r="J194" s="26">
        <v>378</v>
      </c>
      <c r="K194" s="26">
        <v>382</v>
      </c>
      <c r="L194" s="26">
        <v>380</v>
      </c>
      <c r="M194" s="26">
        <v>378</v>
      </c>
      <c r="N194" s="26">
        <v>374</v>
      </c>
      <c r="O194" s="26">
        <v>373</v>
      </c>
      <c r="P194" s="26">
        <v>378</v>
      </c>
      <c r="Q194" s="26">
        <v>373</v>
      </c>
      <c r="R194" s="26">
        <v>379</v>
      </c>
      <c r="S194" s="26">
        <v>385</v>
      </c>
      <c r="T194" s="26">
        <v>387</v>
      </c>
      <c r="U194" s="26">
        <v>382</v>
      </c>
      <c r="V194" s="26">
        <v>373</v>
      </c>
      <c r="W194" s="26">
        <v>380</v>
      </c>
      <c r="X194" s="26">
        <v>377</v>
      </c>
      <c r="Y194" s="26">
        <v>376</v>
      </c>
    </row>
    <row r="195" spans="1:25" x14ac:dyDescent="0.25">
      <c r="A195" s="26" t="s">
        <v>243</v>
      </c>
      <c r="B195" s="26">
        <v>583</v>
      </c>
      <c r="C195" s="26">
        <v>586</v>
      </c>
      <c r="D195" s="26">
        <v>595</v>
      </c>
      <c r="E195" s="26">
        <v>600</v>
      </c>
      <c r="F195" s="26">
        <v>618</v>
      </c>
      <c r="G195" s="26">
        <v>614</v>
      </c>
      <c r="H195" s="26">
        <v>620</v>
      </c>
      <c r="I195" s="26">
        <v>620</v>
      </c>
      <c r="J195" s="26">
        <v>604</v>
      </c>
      <c r="K195" s="26">
        <v>601</v>
      </c>
      <c r="L195" s="26">
        <v>605</v>
      </c>
      <c r="M195" s="26">
        <v>591</v>
      </c>
      <c r="N195" s="26">
        <v>584</v>
      </c>
      <c r="O195" s="26">
        <v>585</v>
      </c>
      <c r="P195" s="26">
        <v>589</v>
      </c>
      <c r="Q195" s="26">
        <v>588</v>
      </c>
      <c r="R195" s="26">
        <v>603</v>
      </c>
      <c r="S195" s="26">
        <v>602</v>
      </c>
      <c r="T195" s="26">
        <v>612</v>
      </c>
      <c r="U195" s="26">
        <v>621</v>
      </c>
      <c r="V195" s="26">
        <v>598</v>
      </c>
      <c r="W195" s="26">
        <v>609</v>
      </c>
      <c r="X195" s="26">
        <v>613</v>
      </c>
      <c r="Y195" s="26">
        <v>599</v>
      </c>
    </row>
    <row r="196" spans="1:25" x14ac:dyDescent="0.25">
      <c r="A196" s="26" t="s">
        <v>244</v>
      </c>
      <c r="B196" s="26">
        <v>2395</v>
      </c>
      <c r="C196" s="26">
        <v>2393</v>
      </c>
      <c r="D196" s="26">
        <v>2391</v>
      </c>
      <c r="E196" s="26">
        <v>2311</v>
      </c>
      <c r="F196" s="26">
        <v>2311</v>
      </c>
      <c r="G196" s="26">
        <v>2395</v>
      </c>
      <c r="H196" s="26">
        <v>2375</v>
      </c>
      <c r="I196" s="26">
        <v>2367</v>
      </c>
      <c r="J196" s="26">
        <v>2324</v>
      </c>
      <c r="K196" s="26">
        <v>2346</v>
      </c>
      <c r="L196" s="26">
        <v>2341</v>
      </c>
      <c r="M196" s="26">
        <v>2359</v>
      </c>
      <c r="N196" s="26">
        <v>2376</v>
      </c>
      <c r="O196" s="26">
        <v>2369</v>
      </c>
      <c r="P196" s="26">
        <v>2378</v>
      </c>
      <c r="Q196" s="26">
        <v>2286</v>
      </c>
      <c r="R196" s="26">
        <v>2272</v>
      </c>
      <c r="S196" s="26">
        <v>2330</v>
      </c>
      <c r="T196" s="26">
        <v>2334</v>
      </c>
      <c r="U196" s="26">
        <v>2326</v>
      </c>
      <c r="V196" s="26">
        <v>2268</v>
      </c>
      <c r="W196" s="26">
        <v>2273</v>
      </c>
      <c r="X196" s="26">
        <v>2285</v>
      </c>
      <c r="Y196" s="26">
        <v>2321</v>
      </c>
    </row>
    <row r="197" spans="1:25" x14ac:dyDescent="0.25">
      <c r="A197" s="26" t="s">
        <v>245</v>
      </c>
      <c r="B197" s="26">
        <v>345</v>
      </c>
      <c r="C197" s="26">
        <v>341</v>
      </c>
      <c r="D197" s="26">
        <v>343</v>
      </c>
      <c r="E197" s="26">
        <v>341</v>
      </c>
      <c r="F197" s="26">
        <v>344</v>
      </c>
      <c r="G197" s="26">
        <v>348</v>
      </c>
      <c r="H197" s="26">
        <v>344</v>
      </c>
      <c r="I197" s="26">
        <v>339</v>
      </c>
      <c r="J197" s="26">
        <v>342</v>
      </c>
      <c r="K197" s="26">
        <v>341</v>
      </c>
      <c r="L197" s="26">
        <v>341</v>
      </c>
      <c r="M197" s="26">
        <v>338</v>
      </c>
      <c r="N197" s="26">
        <v>337</v>
      </c>
      <c r="O197" s="26">
        <v>332</v>
      </c>
      <c r="P197" s="26">
        <v>336</v>
      </c>
      <c r="Q197" s="26">
        <v>330</v>
      </c>
      <c r="R197" s="26">
        <v>328</v>
      </c>
      <c r="S197" s="26">
        <v>335</v>
      </c>
      <c r="T197" s="26">
        <v>331</v>
      </c>
      <c r="U197" s="26">
        <v>332</v>
      </c>
      <c r="V197" s="26">
        <v>332</v>
      </c>
      <c r="W197" s="26">
        <v>332</v>
      </c>
      <c r="X197" s="26">
        <v>333</v>
      </c>
      <c r="Y197" s="26">
        <v>333</v>
      </c>
    </row>
    <row r="198" spans="1:25" x14ac:dyDescent="0.25">
      <c r="A198" s="26" t="s">
        <v>246</v>
      </c>
      <c r="B198" s="26">
        <v>1395</v>
      </c>
      <c r="C198" s="26">
        <v>1393</v>
      </c>
      <c r="D198" s="26">
        <v>1416</v>
      </c>
      <c r="E198" s="26">
        <v>1399</v>
      </c>
      <c r="F198" s="26">
        <v>1421</v>
      </c>
      <c r="G198" s="26">
        <v>1454</v>
      </c>
      <c r="H198" s="26">
        <v>1469</v>
      </c>
      <c r="I198" s="26">
        <v>1461</v>
      </c>
      <c r="J198" s="26">
        <v>1421</v>
      </c>
      <c r="K198" s="26">
        <v>1418</v>
      </c>
      <c r="L198" s="26">
        <v>1418</v>
      </c>
      <c r="M198" s="26">
        <v>1402</v>
      </c>
      <c r="N198" s="26">
        <v>1407</v>
      </c>
      <c r="O198" s="26">
        <v>1409</v>
      </c>
      <c r="P198" s="26">
        <v>1421</v>
      </c>
      <c r="Q198" s="26">
        <v>1398</v>
      </c>
      <c r="R198" s="26">
        <v>1414</v>
      </c>
      <c r="S198" s="26">
        <v>1432</v>
      </c>
      <c r="T198" s="26">
        <v>1458</v>
      </c>
      <c r="U198" s="26">
        <v>1466</v>
      </c>
      <c r="V198" s="26">
        <v>1410</v>
      </c>
      <c r="W198" s="26">
        <v>1413</v>
      </c>
      <c r="X198" s="26">
        <v>1406</v>
      </c>
      <c r="Y198" s="26">
        <v>1392</v>
      </c>
    </row>
    <row r="199" spans="1:25" x14ac:dyDescent="0.25">
      <c r="A199" s="26" t="s">
        <v>247</v>
      </c>
      <c r="B199" s="26">
        <v>329</v>
      </c>
      <c r="C199" s="26">
        <v>324</v>
      </c>
      <c r="D199" s="26">
        <v>330</v>
      </c>
      <c r="E199" s="26">
        <v>318</v>
      </c>
      <c r="F199" s="26">
        <v>338</v>
      </c>
      <c r="G199" s="26">
        <v>347</v>
      </c>
      <c r="H199" s="26">
        <v>355</v>
      </c>
      <c r="I199" s="26">
        <v>353</v>
      </c>
      <c r="J199" s="26">
        <v>327</v>
      </c>
      <c r="K199" s="26">
        <v>330</v>
      </c>
      <c r="L199" s="26">
        <v>330</v>
      </c>
      <c r="M199" s="26">
        <v>326</v>
      </c>
      <c r="N199" s="26">
        <v>329</v>
      </c>
      <c r="O199" s="26">
        <v>329</v>
      </c>
      <c r="P199" s="26">
        <v>329</v>
      </c>
      <c r="Q199" s="26">
        <v>308</v>
      </c>
      <c r="R199" s="26">
        <v>325</v>
      </c>
      <c r="S199" s="26">
        <v>336</v>
      </c>
      <c r="T199" s="26">
        <v>341</v>
      </c>
      <c r="U199" s="26">
        <v>345</v>
      </c>
      <c r="V199" s="26">
        <v>323</v>
      </c>
      <c r="W199" s="26">
        <v>330</v>
      </c>
      <c r="X199" s="26">
        <v>331</v>
      </c>
      <c r="Y199" s="26">
        <v>323</v>
      </c>
    </row>
    <row r="200" spans="1:25" x14ac:dyDescent="0.25">
      <c r="A200" s="26" t="s">
        <v>249</v>
      </c>
      <c r="B200" s="26">
        <v>31081</v>
      </c>
      <c r="C200" s="26">
        <v>30905</v>
      </c>
      <c r="D200" s="26">
        <v>30993</v>
      </c>
      <c r="E200" s="26">
        <v>30519</v>
      </c>
      <c r="F200" s="26">
        <v>31011</v>
      </c>
      <c r="G200" s="26">
        <v>31684</v>
      </c>
      <c r="H200" s="26">
        <v>31605</v>
      </c>
      <c r="I200" s="26">
        <v>31358</v>
      </c>
      <c r="J200" s="26">
        <v>30992</v>
      </c>
      <c r="K200" s="26">
        <v>31143</v>
      </c>
      <c r="L200" s="26">
        <v>31187</v>
      </c>
      <c r="M200" s="26">
        <v>31347</v>
      </c>
      <c r="N200" s="26">
        <v>31310</v>
      </c>
      <c r="O200" s="26">
        <v>31305</v>
      </c>
      <c r="P200" s="26">
        <v>31413</v>
      </c>
      <c r="Q200" s="26">
        <v>30712</v>
      </c>
      <c r="R200" s="26">
        <v>30843</v>
      </c>
      <c r="S200" s="26">
        <v>31239</v>
      </c>
      <c r="T200" s="26">
        <v>31490</v>
      </c>
      <c r="U200" s="26">
        <v>31353</v>
      </c>
      <c r="V200" s="26">
        <v>30727</v>
      </c>
      <c r="W200" s="26">
        <v>30671</v>
      </c>
      <c r="X200" s="26">
        <v>30952</v>
      </c>
      <c r="Y200" s="26">
        <v>31050</v>
      </c>
    </row>
    <row r="201" spans="1:25" x14ac:dyDescent="0.25">
      <c r="A201" s="26" t="s">
        <v>248</v>
      </c>
      <c r="B201" s="26">
        <v>8062</v>
      </c>
      <c r="C201" s="26">
        <v>8014</v>
      </c>
      <c r="D201" s="26">
        <v>8019</v>
      </c>
      <c r="E201" s="26">
        <v>7961</v>
      </c>
      <c r="F201" s="26">
        <v>8043</v>
      </c>
      <c r="G201" s="26">
        <v>8190</v>
      </c>
      <c r="H201" s="26">
        <v>8123</v>
      </c>
      <c r="I201" s="26">
        <v>8054</v>
      </c>
      <c r="J201" s="26">
        <v>8051</v>
      </c>
      <c r="K201" s="26">
        <v>8090</v>
      </c>
      <c r="L201" s="26">
        <v>8101</v>
      </c>
      <c r="M201" s="26">
        <v>8138</v>
      </c>
      <c r="N201" s="26">
        <v>8096</v>
      </c>
      <c r="O201" s="26">
        <v>8104</v>
      </c>
      <c r="P201" s="26">
        <v>8143</v>
      </c>
      <c r="Q201" s="26">
        <v>8064</v>
      </c>
      <c r="R201" s="26">
        <v>8033</v>
      </c>
      <c r="S201" s="26">
        <v>8088</v>
      </c>
      <c r="T201" s="26">
        <v>8172</v>
      </c>
      <c r="U201" s="26">
        <v>8111</v>
      </c>
      <c r="V201" s="26">
        <v>8003</v>
      </c>
      <c r="W201" s="26">
        <v>7944</v>
      </c>
      <c r="X201" s="26">
        <v>8047</v>
      </c>
      <c r="Y201" s="26">
        <v>8055</v>
      </c>
    </row>
    <row r="202" spans="1:25" x14ac:dyDescent="0.25">
      <c r="A202" s="26" t="s">
        <v>250</v>
      </c>
      <c r="B202" s="26">
        <v>2194</v>
      </c>
      <c r="C202" s="26">
        <v>2180</v>
      </c>
      <c r="D202" s="26">
        <v>2194</v>
      </c>
      <c r="E202" s="26">
        <v>2178</v>
      </c>
      <c r="F202" s="26">
        <v>2216</v>
      </c>
      <c r="G202" s="26">
        <v>2253</v>
      </c>
      <c r="H202" s="26">
        <v>2232</v>
      </c>
      <c r="I202" s="26">
        <v>2215</v>
      </c>
      <c r="J202" s="26">
        <v>2213</v>
      </c>
      <c r="K202" s="26">
        <v>2222</v>
      </c>
      <c r="L202" s="26">
        <v>2220</v>
      </c>
      <c r="M202" s="26">
        <v>2234</v>
      </c>
      <c r="N202" s="26">
        <v>2220</v>
      </c>
      <c r="O202" s="26">
        <v>2225</v>
      </c>
      <c r="P202" s="26">
        <v>2236</v>
      </c>
      <c r="Q202" s="26">
        <v>2199</v>
      </c>
      <c r="R202" s="26">
        <v>2196</v>
      </c>
      <c r="S202" s="26">
        <v>2217</v>
      </c>
      <c r="T202" s="26">
        <v>2252</v>
      </c>
      <c r="U202" s="26">
        <v>2236</v>
      </c>
      <c r="V202" s="26">
        <v>2205</v>
      </c>
      <c r="W202" s="26">
        <v>2193</v>
      </c>
      <c r="X202" s="26">
        <v>2218</v>
      </c>
      <c r="Y202" s="26">
        <v>2220</v>
      </c>
    </row>
    <row r="203" spans="1:25" x14ac:dyDescent="0.25">
      <c r="A203" s="26" t="s">
        <v>251</v>
      </c>
      <c r="B203" s="26">
        <v>21312</v>
      </c>
      <c r="C203" s="26">
        <v>21179</v>
      </c>
      <c r="D203" s="26">
        <v>21263</v>
      </c>
      <c r="E203" s="26">
        <v>21081</v>
      </c>
      <c r="F203" s="26">
        <v>21350</v>
      </c>
      <c r="G203" s="26">
        <v>21756</v>
      </c>
      <c r="H203" s="26">
        <v>21595</v>
      </c>
      <c r="I203" s="26">
        <v>21424</v>
      </c>
      <c r="J203" s="26">
        <v>21317</v>
      </c>
      <c r="K203" s="26">
        <v>21443</v>
      </c>
      <c r="L203" s="26">
        <v>21454</v>
      </c>
      <c r="M203" s="26">
        <v>21534</v>
      </c>
      <c r="N203" s="26">
        <v>21451</v>
      </c>
      <c r="O203" s="26">
        <v>21486</v>
      </c>
      <c r="P203" s="26">
        <v>21595</v>
      </c>
      <c r="Q203" s="26">
        <v>21320</v>
      </c>
      <c r="R203" s="26">
        <v>21284</v>
      </c>
      <c r="S203" s="26">
        <v>21486</v>
      </c>
      <c r="T203" s="26">
        <v>21715</v>
      </c>
      <c r="U203" s="26">
        <v>21591</v>
      </c>
      <c r="V203" s="26">
        <v>21265</v>
      </c>
      <c r="W203" s="26">
        <v>21150</v>
      </c>
      <c r="X203" s="26">
        <v>21381</v>
      </c>
      <c r="Y203" s="26">
        <v>21397</v>
      </c>
    </row>
    <row r="204" spans="1:25" x14ac:dyDescent="0.25">
      <c r="A204" s="26" t="s">
        <v>252</v>
      </c>
      <c r="B204" s="26">
        <v>580</v>
      </c>
      <c r="C204" s="26">
        <v>579</v>
      </c>
      <c r="D204" s="26">
        <v>586</v>
      </c>
      <c r="E204" s="26">
        <v>577</v>
      </c>
      <c r="F204" s="26">
        <v>598</v>
      </c>
      <c r="G204" s="26">
        <v>601</v>
      </c>
      <c r="H204" s="26">
        <v>613</v>
      </c>
      <c r="I204" s="26">
        <v>609</v>
      </c>
      <c r="J204" s="26">
        <v>585</v>
      </c>
      <c r="K204" s="26">
        <v>584</v>
      </c>
      <c r="L204" s="26">
        <v>584</v>
      </c>
      <c r="M204" s="26">
        <v>569</v>
      </c>
      <c r="N204" s="26">
        <v>570</v>
      </c>
      <c r="O204" s="26">
        <v>565</v>
      </c>
      <c r="P204" s="26">
        <v>571</v>
      </c>
      <c r="Q204" s="26">
        <v>566</v>
      </c>
      <c r="R204" s="26">
        <v>579</v>
      </c>
      <c r="S204" s="26">
        <v>583</v>
      </c>
      <c r="T204" s="26">
        <v>599</v>
      </c>
      <c r="U204" s="26">
        <v>603</v>
      </c>
      <c r="V204" s="26">
        <v>577</v>
      </c>
      <c r="W204" s="26">
        <v>587</v>
      </c>
      <c r="X204" s="26">
        <v>586</v>
      </c>
      <c r="Y204" s="26">
        <v>571</v>
      </c>
    </row>
    <row r="205" spans="1:25" x14ac:dyDescent="0.25">
      <c r="A205" s="26" t="s">
        <v>253</v>
      </c>
      <c r="B205" s="26">
        <v>619</v>
      </c>
      <c r="C205" s="26">
        <v>611</v>
      </c>
      <c r="D205" s="26">
        <v>622</v>
      </c>
      <c r="E205" s="26">
        <v>626</v>
      </c>
      <c r="F205" s="26">
        <v>647</v>
      </c>
      <c r="G205" s="26">
        <v>659</v>
      </c>
      <c r="H205" s="26">
        <v>661</v>
      </c>
      <c r="I205" s="26">
        <v>657</v>
      </c>
      <c r="J205" s="26">
        <v>633</v>
      </c>
      <c r="K205" s="26">
        <v>638</v>
      </c>
      <c r="L205" s="26">
        <v>636</v>
      </c>
      <c r="M205" s="26">
        <v>627</v>
      </c>
      <c r="N205" s="26">
        <v>632</v>
      </c>
      <c r="O205" s="26">
        <v>625</v>
      </c>
      <c r="P205" s="26">
        <v>632</v>
      </c>
      <c r="Q205" s="26">
        <v>621</v>
      </c>
      <c r="R205" s="26">
        <v>635</v>
      </c>
      <c r="S205" s="26">
        <v>641</v>
      </c>
      <c r="T205" s="26">
        <v>650</v>
      </c>
      <c r="U205" s="26">
        <v>646</v>
      </c>
      <c r="V205" s="26">
        <v>619</v>
      </c>
      <c r="W205" s="26">
        <v>635</v>
      </c>
      <c r="X205" s="26">
        <v>636</v>
      </c>
      <c r="Y205" s="26">
        <v>623</v>
      </c>
    </row>
    <row r="206" spans="1:25" x14ac:dyDescent="0.25">
      <c r="A206" s="26" t="s">
        <v>254</v>
      </c>
      <c r="B206" s="26">
        <v>160</v>
      </c>
      <c r="C206" s="26">
        <v>160</v>
      </c>
      <c r="D206" s="26">
        <v>160</v>
      </c>
      <c r="E206" s="26">
        <v>150</v>
      </c>
      <c r="F206" s="26">
        <v>157</v>
      </c>
      <c r="G206" s="26">
        <v>164</v>
      </c>
      <c r="H206" s="26">
        <v>169</v>
      </c>
      <c r="I206" s="26">
        <v>167</v>
      </c>
      <c r="J206" s="26">
        <v>158</v>
      </c>
      <c r="K206" s="26">
        <v>157</v>
      </c>
      <c r="L206" s="26">
        <v>158</v>
      </c>
      <c r="M206" s="26">
        <v>158</v>
      </c>
      <c r="N206" s="26">
        <v>159</v>
      </c>
      <c r="O206" s="26">
        <v>157</v>
      </c>
      <c r="P206" s="26">
        <v>158</v>
      </c>
      <c r="Q206" s="26">
        <v>149</v>
      </c>
      <c r="R206" s="26">
        <v>154</v>
      </c>
      <c r="S206" s="26">
        <v>159</v>
      </c>
      <c r="T206" s="26">
        <v>163</v>
      </c>
      <c r="U206" s="26">
        <v>165</v>
      </c>
      <c r="V206" s="26">
        <v>155</v>
      </c>
      <c r="W206" s="26">
        <v>156</v>
      </c>
      <c r="X206" s="26">
        <v>155</v>
      </c>
      <c r="Y206" s="26">
        <v>154</v>
      </c>
    </row>
    <row r="207" spans="1:25" x14ac:dyDescent="0.25">
      <c r="A207" s="26" t="s">
        <v>255</v>
      </c>
      <c r="B207" s="26">
        <v>65</v>
      </c>
      <c r="C207" s="26">
        <v>63</v>
      </c>
      <c r="D207" s="26">
        <v>65</v>
      </c>
      <c r="E207" s="26">
        <v>60</v>
      </c>
      <c r="F207" s="26">
        <v>60</v>
      </c>
      <c r="G207" s="26">
        <v>62</v>
      </c>
      <c r="H207" s="26">
        <v>62</v>
      </c>
      <c r="I207" s="26">
        <v>61</v>
      </c>
      <c r="J207" s="26">
        <v>62</v>
      </c>
      <c r="K207" s="26">
        <v>62</v>
      </c>
      <c r="L207" s="26">
        <v>64</v>
      </c>
      <c r="M207" s="26">
        <v>64</v>
      </c>
      <c r="N207" s="26">
        <v>62</v>
      </c>
      <c r="O207" s="26">
        <v>62</v>
      </c>
      <c r="P207" s="26">
        <v>62</v>
      </c>
      <c r="Q207" s="26">
        <v>61</v>
      </c>
      <c r="R207" s="26">
        <v>61</v>
      </c>
      <c r="S207" s="26">
        <v>62</v>
      </c>
      <c r="T207" s="26">
        <v>61</v>
      </c>
      <c r="U207" s="26">
        <v>60</v>
      </c>
      <c r="V207" s="26">
        <v>61</v>
      </c>
      <c r="W207" s="26">
        <v>59</v>
      </c>
      <c r="X207" s="26">
        <v>61</v>
      </c>
      <c r="Y207" s="26">
        <v>62</v>
      </c>
    </row>
    <row r="208" spans="1:25" x14ac:dyDescent="0.25">
      <c r="A208" s="26" t="s">
        <v>256</v>
      </c>
      <c r="B208" s="26">
        <v>1928</v>
      </c>
      <c r="C208" s="26">
        <v>1923</v>
      </c>
      <c r="D208" s="26">
        <v>1946</v>
      </c>
      <c r="E208" s="26">
        <v>1958</v>
      </c>
      <c r="F208" s="26">
        <v>1981</v>
      </c>
      <c r="G208" s="26">
        <v>2030</v>
      </c>
      <c r="H208" s="26">
        <v>2048</v>
      </c>
      <c r="I208" s="26">
        <v>2013</v>
      </c>
      <c r="J208" s="26">
        <v>1982</v>
      </c>
      <c r="K208" s="26">
        <v>1971</v>
      </c>
      <c r="L208" s="26">
        <v>1962</v>
      </c>
      <c r="M208" s="26">
        <v>1947</v>
      </c>
      <c r="N208" s="26">
        <v>1915</v>
      </c>
      <c r="O208" s="26">
        <v>1924</v>
      </c>
      <c r="P208" s="26">
        <v>1936</v>
      </c>
      <c r="Q208" s="26">
        <v>1922</v>
      </c>
      <c r="R208" s="26">
        <v>1967</v>
      </c>
      <c r="S208" s="26">
        <v>2010</v>
      </c>
      <c r="T208" s="26">
        <v>1990</v>
      </c>
      <c r="U208" s="26">
        <v>2001</v>
      </c>
      <c r="V208" s="26">
        <v>1962</v>
      </c>
      <c r="W208" s="26">
        <v>1968</v>
      </c>
      <c r="X208" s="26">
        <v>1969</v>
      </c>
      <c r="Y208" s="26">
        <v>1945</v>
      </c>
    </row>
    <row r="209" spans="1:25" x14ac:dyDescent="0.25">
      <c r="A209" s="26" t="s">
        <v>257</v>
      </c>
      <c r="B209" s="26">
        <v>791</v>
      </c>
      <c r="C209" s="26">
        <v>788</v>
      </c>
      <c r="D209" s="26">
        <v>812</v>
      </c>
      <c r="E209" s="26">
        <v>806</v>
      </c>
      <c r="F209" s="26">
        <v>817</v>
      </c>
      <c r="G209" s="26">
        <v>842</v>
      </c>
      <c r="H209" s="26">
        <v>852</v>
      </c>
      <c r="I209" s="26">
        <v>847</v>
      </c>
      <c r="J209" s="26">
        <v>818</v>
      </c>
      <c r="K209" s="26">
        <v>814</v>
      </c>
      <c r="L209" s="26">
        <v>812</v>
      </c>
      <c r="M209" s="26">
        <v>806</v>
      </c>
      <c r="N209" s="26">
        <v>813</v>
      </c>
      <c r="O209" s="26">
        <v>815</v>
      </c>
      <c r="P209" s="26">
        <v>825</v>
      </c>
      <c r="Q209" s="26">
        <v>808</v>
      </c>
      <c r="R209" s="26">
        <v>816</v>
      </c>
      <c r="S209" s="26">
        <v>828</v>
      </c>
      <c r="T209" s="26">
        <v>835</v>
      </c>
      <c r="U209" s="26">
        <v>837</v>
      </c>
      <c r="V209" s="26">
        <v>806</v>
      </c>
      <c r="W209" s="26">
        <v>805</v>
      </c>
      <c r="X209" s="26">
        <v>807</v>
      </c>
      <c r="Y209" s="26">
        <v>797</v>
      </c>
    </row>
    <row r="210" spans="1:25" x14ac:dyDescent="0.25">
      <c r="A210" s="26" t="s">
        <v>258</v>
      </c>
      <c r="B210" s="26">
        <v>315</v>
      </c>
      <c r="C210" s="26">
        <v>315</v>
      </c>
      <c r="D210" s="26">
        <v>320</v>
      </c>
      <c r="E210" s="26">
        <v>310</v>
      </c>
      <c r="F210" s="26">
        <v>310</v>
      </c>
      <c r="G210" s="26">
        <v>321</v>
      </c>
      <c r="H210" s="26">
        <v>313</v>
      </c>
      <c r="I210" s="26">
        <v>314</v>
      </c>
      <c r="J210" s="26">
        <v>308</v>
      </c>
      <c r="K210" s="26">
        <v>311</v>
      </c>
      <c r="L210" s="26">
        <v>309</v>
      </c>
      <c r="M210" s="26">
        <v>312</v>
      </c>
      <c r="N210" s="26">
        <v>309</v>
      </c>
      <c r="O210" s="26">
        <v>308</v>
      </c>
      <c r="P210" s="26">
        <v>317</v>
      </c>
      <c r="Q210" s="26">
        <v>306</v>
      </c>
      <c r="R210" s="26">
        <v>308</v>
      </c>
      <c r="S210" s="26">
        <v>309</v>
      </c>
      <c r="T210" s="26">
        <v>304</v>
      </c>
      <c r="U210" s="26">
        <v>305</v>
      </c>
      <c r="V210" s="26">
        <v>304</v>
      </c>
      <c r="W210" s="26">
        <v>300</v>
      </c>
      <c r="X210" s="26">
        <v>297</v>
      </c>
      <c r="Y210" s="26">
        <v>294</v>
      </c>
    </row>
    <row r="211" spans="1:25" x14ac:dyDescent="0.25">
      <c r="A211" s="26" t="s">
        <v>259</v>
      </c>
      <c r="B211" s="26">
        <v>4034</v>
      </c>
      <c r="C211" s="26">
        <v>4064</v>
      </c>
      <c r="D211" s="26">
        <v>4079</v>
      </c>
      <c r="E211" s="26">
        <v>4103</v>
      </c>
      <c r="F211" s="26">
        <v>4101</v>
      </c>
      <c r="G211" s="26">
        <v>4185</v>
      </c>
      <c r="H211" s="26">
        <v>4210</v>
      </c>
      <c r="I211" s="26">
        <v>4182</v>
      </c>
      <c r="J211" s="26">
        <v>4160</v>
      </c>
      <c r="K211" s="26">
        <v>4159</v>
      </c>
      <c r="L211" s="26">
        <v>4139</v>
      </c>
      <c r="M211" s="26">
        <v>4099</v>
      </c>
      <c r="N211" s="26">
        <v>4131</v>
      </c>
      <c r="O211" s="26">
        <v>4141</v>
      </c>
      <c r="P211" s="26">
        <v>4175</v>
      </c>
      <c r="Q211" s="26">
        <v>4164</v>
      </c>
      <c r="R211" s="26">
        <v>4144</v>
      </c>
      <c r="S211" s="26">
        <v>4191</v>
      </c>
      <c r="T211" s="26">
        <v>4227</v>
      </c>
      <c r="U211" s="26">
        <v>4218</v>
      </c>
      <c r="V211" s="26">
        <v>4180</v>
      </c>
      <c r="W211" s="26">
        <v>4183</v>
      </c>
      <c r="X211" s="26">
        <v>4186</v>
      </c>
      <c r="Y211" s="26">
        <v>4134</v>
      </c>
    </row>
    <row r="212" spans="1:25" x14ac:dyDescent="0.25">
      <c r="A212" s="26" t="s">
        <v>260</v>
      </c>
      <c r="B212" s="26">
        <v>1236</v>
      </c>
      <c r="C212" s="26">
        <v>1238</v>
      </c>
      <c r="D212" s="26">
        <v>1238</v>
      </c>
      <c r="E212" s="26">
        <v>1259</v>
      </c>
      <c r="F212" s="26">
        <v>1293</v>
      </c>
      <c r="G212" s="26">
        <v>1312</v>
      </c>
      <c r="H212" s="26">
        <v>1311</v>
      </c>
      <c r="I212" s="26">
        <v>1300</v>
      </c>
      <c r="J212" s="26">
        <v>1270</v>
      </c>
      <c r="K212" s="26">
        <v>1280</v>
      </c>
      <c r="L212" s="26">
        <v>1279</v>
      </c>
      <c r="M212" s="26">
        <v>1249</v>
      </c>
      <c r="N212" s="26">
        <v>1267</v>
      </c>
      <c r="O212" s="26">
        <v>1268</v>
      </c>
      <c r="P212" s="26">
        <v>1265</v>
      </c>
      <c r="Q212" s="26">
        <v>1271</v>
      </c>
      <c r="R212" s="26">
        <v>1298</v>
      </c>
      <c r="S212" s="26">
        <v>1308</v>
      </c>
      <c r="T212" s="26">
        <v>1309</v>
      </c>
      <c r="U212" s="26">
        <v>1317</v>
      </c>
      <c r="V212" s="26">
        <v>1286</v>
      </c>
      <c r="W212" s="26">
        <v>1296</v>
      </c>
      <c r="X212" s="26">
        <v>1301</v>
      </c>
      <c r="Y212" s="26">
        <v>1258</v>
      </c>
    </row>
    <row r="213" spans="1:25" x14ac:dyDescent="0.25">
      <c r="A213" s="26" t="s">
        <v>261</v>
      </c>
      <c r="B213" s="26">
        <v>737</v>
      </c>
      <c r="C213" s="26">
        <v>732</v>
      </c>
      <c r="D213" s="26">
        <v>739</v>
      </c>
      <c r="E213" s="26">
        <v>752</v>
      </c>
      <c r="F213" s="26">
        <v>787</v>
      </c>
      <c r="G213" s="26">
        <v>789</v>
      </c>
      <c r="H213" s="26">
        <v>810</v>
      </c>
      <c r="I213" s="26">
        <v>810</v>
      </c>
      <c r="J213" s="26">
        <v>756</v>
      </c>
      <c r="K213" s="26">
        <v>766</v>
      </c>
      <c r="L213" s="26">
        <v>769</v>
      </c>
      <c r="M213" s="26">
        <v>748</v>
      </c>
      <c r="N213" s="26">
        <v>745</v>
      </c>
      <c r="O213" s="26">
        <v>746</v>
      </c>
      <c r="P213" s="26">
        <v>749</v>
      </c>
      <c r="Q213" s="26">
        <v>747</v>
      </c>
      <c r="R213" s="26">
        <v>771</v>
      </c>
      <c r="S213" s="26">
        <v>776</v>
      </c>
      <c r="T213" s="26">
        <v>803</v>
      </c>
      <c r="U213" s="26">
        <v>801</v>
      </c>
      <c r="V213" s="26">
        <v>750</v>
      </c>
      <c r="W213" s="26">
        <v>771</v>
      </c>
      <c r="X213" s="26">
        <v>771</v>
      </c>
      <c r="Y213" s="26">
        <v>745</v>
      </c>
    </row>
    <row r="214" spans="1:25" x14ac:dyDescent="0.25">
      <c r="A214" s="26" t="s">
        <v>262</v>
      </c>
      <c r="B214" s="26">
        <v>586</v>
      </c>
      <c r="C214" s="26">
        <v>581</v>
      </c>
      <c r="D214" s="26">
        <v>586</v>
      </c>
      <c r="E214" s="26">
        <v>585</v>
      </c>
      <c r="F214" s="26">
        <v>592</v>
      </c>
      <c r="G214" s="26">
        <v>600</v>
      </c>
      <c r="H214" s="26">
        <v>600</v>
      </c>
      <c r="I214" s="26">
        <v>598</v>
      </c>
      <c r="J214" s="26">
        <v>585</v>
      </c>
      <c r="K214" s="26">
        <v>590</v>
      </c>
      <c r="L214" s="26">
        <v>588</v>
      </c>
      <c r="M214" s="26">
        <v>586</v>
      </c>
      <c r="N214" s="26">
        <v>583</v>
      </c>
      <c r="O214" s="26">
        <v>587</v>
      </c>
      <c r="P214" s="26">
        <v>589</v>
      </c>
      <c r="Q214" s="26">
        <v>584</v>
      </c>
      <c r="R214" s="26">
        <v>588</v>
      </c>
      <c r="S214" s="26">
        <v>590</v>
      </c>
      <c r="T214" s="26">
        <v>601</v>
      </c>
      <c r="U214" s="26">
        <v>599</v>
      </c>
      <c r="V214" s="26">
        <v>584</v>
      </c>
      <c r="W214" s="26">
        <v>587</v>
      </c>
      <c r="X214" s="26">
        <v>592</v>
      </c>
      <c r="Y214" s="26">
        <v>590</v>
      </c>
    </row>
    <row r="215" spans="1:25" x14ac:dyDescent="0.25">
      <c r="A215" s="26" t="s">
        <v>263</v>
      </c>
      <c r="B215" s="26">
        <v>11118</v>
      </c>
      <c r="C215" s="26">
        <v>11189</v>
      </c>
      <c r="D215" s="26">
        <v>11197</v>
      </c>
      <c r="E215" s="26">
        <v>11261</v>
      </c>
      <c r="F215" s="26">
        <v>11211</v>
      </c>
      <c r="G215" s="26">
        <v>11440</v>
      </c>
      <c r="H215" s="26">
        <v>11502</v>
      </c>
      <c r="I215" s="26">
        <v>11403</v>
      </c>
      <c r="J215" s="26">
        <v>11422</v>
      </c>
      <c r="K215" s="26">
        <v>11400</v>
      </c>
      <c r="L215" s="26">
        <v>11359</v>
      </c>
      <c r="M215" s="26">
        <v>11273</v>
      </c>
      <c r="N215" s="26">
        <v>11379</v>
      </c>
      <c r="O215" s="26">
        <v>11394</v>
      </c>
      <c r="P215" s="26">
        <v>11460</v>
      </c>
      <c r="Q215" s="26">
        <v>11435</v>
      </c>
      <c r="R215" s="26">
        <v>11340</v>
      </c>
      <c r="S215" s="26">
        <v>11478</v>
      </c>
      <c r="T215" s="26">
        <v>11548</v>
      </c>
      <c r="U215" s="26">
        <v>11519</v>
      </c>
      <c r="V215" s="26">
        <v>11469</v>
      </c>
      <c r="W215" s="26">
        <v>11449</v>
      </c>
      <c r="X215" s="26">
        <v>11464</v>
      </c>
      <c r="Y215" s="26">
        <v>11370</v>
      </c>
    </row>
    <row r="216" spans="1:25" x14ac:dyDescent="0.25">
      <c r="A216" s="26" t="s">
        <v>264</v>
      </c>
      <c r="B216" s="26">
        <v>975</v>
      </c>
      <c r="C216" s="26">
        <v>981</v>
      </c>
      <c r="D216" s="26">
        <v>984</v>
      </c>
      <c r="E216" s="26">
        <v>990</v>
      </c>
      <c r="F216" s="26">
        <v>990</v>
      </c>
      <c r="G216" s="26">
        <v>1008</v>
      </c>
      <c r="H216" s="26">
        <v>1019</v>
      </c>
      <c r="I216" s="26">
        <v>1010</v>
      </c>
      <c r="J216" s="26">
        <v>997</v>
      </c>
      <c r="K216" s="26">
        <v>997</v>
      </c>
      <c r="L216" s="26">
        <v>993</v>
      </c>
      <c r="M216" s="26">
        <v>990</v>
      </c>
      <c r="N216" s="26">
        <v>1009</v>
      </c>
      <c r="O216" s="26">
        <v>1004</v>
      </c>
      <c r="P216" s="26">
        <v>1007</v>
      </c>
      <c r="Q216" s="26">
        <v>1006</v>
      </c>
      <c r="R216" s="26">
        <v>1002</v>
      </c>
      <c r="S216" s="26">
        <v>1016</v>
      </c>
      <c r="T216" s="26">
        <v>1022</v>
      </c>
      <c r="U216" s="26">
        <v>1017</v>
      </c>
      <c r="V216" s="26">
        <v>1005</v>
      </c>
      <c r="W216" s="26">
        <v>1002</v>
      </c>
      <c r="X216" s="26">
        <v>1011</v>
      </c>
      <c r="Y216" s="26">
        <v>991</v>
      </c>
    </row>
    <row r="217" spans="1:25" x14ac:dyDescent="0.25">
      <c r="A217" s="26" t="s">
        <v>265</v>
      </c>
      <c r="B217" s="26">
        <v>4608</v>
      </c>
      <c r="C217" s="26">
        <v>4578</v>
      </c>
      <c r="D217" s="26">
        <v>4493</v>
      </c>
      <c r="E217" s="26">
        <v>4196</v>
      </c>
      <c r="F217" s="26">
        <v>4301</v>
      </c>
      <c r="G217" s="26">
        <v>4384</v>
      </c>
      <c r="H217" s="26">
        <v>4361</v>
      </c>
      <c r="I217" s="26">
        <v>4376</v>
      </c>
      <c r="J217" s="26">
        <v>4369</v>
      </c>
      <c r="K217" s="26">
        <v>4278</v>
      </c>
      <c r="L217" s="26">
        <v>4312</v>
      </c>
      <c r="M217" s="26">
        <v>4431</v>
      </c>
      <c r="N217" s="26">
        <v>4507</v>
      </c>
      <c r="O217" s="26">
        <v>4488</v>
      </c>
      <c r="P217" s="26">
        <v>4438</v>
      </c>
      <c r="Q217" s="26">
        <v>4186</v>
      </c>
      <c r="R217" s="26">
        <v>4235</v>
      </c>
      <c r="S217" s="26">
        <v>4310</v>
      </c>
      <c r="T217" s="26">
        <v>4303</v>
      </c>
      <c r="U217" s="26">
        <v>4331</v>
      </c>
      <c r="V217" s="26">
        <v>4257</v>
      </c>
      <c r="W217" s="26">
        <v>4261</v>
      </c>
      <c r="X217" s="26">
        <v>4294</v>
      </c>
      <c r="Y217" s="26">
        <v>4480</v>
      </c>
    </row>
    <row r="218" spans="1:25" x14ac:dyDescent="0.25">
      <c r="A218" s="26" t="s">
        <v>266</v>
      </c>
      <c r="B218" s="26">
        <v>11300</v>
      </c>
      <c r="C218" s="26">
        <v>11237</v>
      </c>
      <c r="D218" s="26">
        <v>11091</v>
      </c>
      <c r="E218" s="26">
        <v>10428</v>
      </c>
      <c r="F218" s="26">
        <v>10665</v>
      </c>
      <c r="G218" s="26">
        <v>10842</v>
      </c>
      <c r="H218" s="26">
        <v>10765</v>
      </c>
      <c r="I218" s="26">
        <v>10803</v>
      </c>
      <c r="J218" s="26">
        <v>10780</v>
      </c>
      <c r="K218" s="26">
        <v>10550</v>
      </c>
      <c r="L218" s="26">
        <v>10644</v>
      </c>
      <c r="M218" s="26">
        <v>10878</v>
      </c>
      <c r="N218" s="26">
        <v>11067</v>
      </c>
      <c r="O218" s="26">
        <v>11026</v>
      </c>
      <c r="P218" s="26">
        <v>10928</v>
      </c>
      <c r="Q218" s="26">
        <v>10333</v>
      </c>
      <c r="R218" s="26">
        <v>10502</v>
      </c>
      <c r="S218" s="26">
        <v>10669</v>
      </c>
      <c r="T218" s="26">
        <v>10617</v>
      </c>
      <c r="U218" s="26">
        <v>10685</v>
      </c>
      <c r="V218" s="26">
        <v>10499</v>
      </c>
      <c r="W218" s="26">
        <v>10511</v>
      </c>
      <c r="X218" s="26">
        <v>10580</v>
      </c>
      <c r="Y218" s="26">
        <v>11017</v>
      </c>
    </row>
    <row r="219" spans="1:25" x14ac:dyDescent="0.25">
      <c r="A219" s="26" t="s">
        <v>267</v>
      </c>
      <c r="B219" s="26">
        <v>3886</v>
      </c>
      <c r="C219" s="26">
        <v>3912</v>
      </c>
      <c r="D219" s="26">
        <v>3902</v>
      </c>
      <c r="E219" s="26">
        <v>3912</v>
      </c>
      <c r="F219" s="26">
        <v>3868</v>
      </c>
      <c r="G219" s="26">
        <v>3948</v>
      </c>
      <c r="H219" s="26">
        <v>3985</v>
      </c>
      <c r="I219" s="26">
        <v>3944</v>
      </c>
      <c r="J219" s="26">
        <v>3949</v>
      </c>
      <c r="K219" s="26">
        <v>3931</v>
      </c>
      <c r="L219" s="26">
        <v>3933</v>
      </c>
      <c r="M219" s="26">
        <v>3896</v>
      </c>
      <c r="N219" s="26">
        <v>3941</v>
      </c>
      <c r="O219" s="26">
        <v>3952</v>
      </c>
      <c r="P219" s="26">
        <v>3971</v>
      </c>
      <c r="Q219" s="26">
        <v>3961</v>
      </c>
      <c r="R219" s="26">
        <v>3908</v>
      </c>
      <c r="S219" s="26">
        <v>3954</v>
      </c>
      <c r="T219" s="26">
        <v>3993</v>
      </c>
      <c r="U219" s="26">
        <v>3978</v>
      </c>
      <c r="V219" s="26">
        <v>3970</v>
      </c>
      <c r="W219" s="26">
        <v>3952</v>
      </c>
      <c r="X219" s="26">
        <v>3961</v>
      </c>
      <c r="Y219" s="26">
        <v>3935</v>
      </c>
    </row>
    <row r="220" spans="1:25" x14ac:dyDescent="0.25">
      <c r="A220" s="26" t="s">
        <v>268</v>
      </c>
      <c r="B220" s="26">
        <v>3199</v>
      </c>
      <c r="C220" s="26">
        <v>3227</v>
      </c>
      <c r="D220" s="26">
        <v>3222</v>
      </c>
      <c r="E220" s="26">
        <v>3234</v>
      </c>
      <c r="F220" s="26">
        <v>3230</v>
      </c>
      <c r="G220" s="26">
        <v>3278</v>
      </c>
      <c r="H220" s="26">
        <v>3316</v>
      </c>
      <c r="I220" s="26">
        <v>3293</v>
      </c>
      <c r="J220" s="26">
        <v>3278</v>
      </c>
      <c r="K220" s="26">
        <v>3273</v>
      </c>
      <c r="L220" s="26">
        <v>3275</v>
      </c>
      <c r="M220" s="26">
        <v>3245</v>
      </c>
      <c r="N220" s="26">
        <v>3270</v>
      </c>
      <c r="O220" s="26">
        <v>3284</v>
      </c>
      <c r="P220" s="26">
        <v>3287</v>
      </c>
      <c r="Q220" s="26">
        <v>3291</v>
      </c>
      <c r="R220" s="26">
        <v>3262</v>
      </c>
      <c r="S220" s="26">
        <v>3297</v>
      </c>
      <c r="T220" s="26">
        <v>3339</v>
      </c>
      <c r="U220" s="26">
        <v>3332</v>
      </c>
      <c r="V220" s="26">
        <v>3303</v>
      </c>
      <c r="W220" s="26">
        <v>3293</v>
      </c>
      <c r="X220" s="26">
        <v>3304</v>
      </c>
      <c r="Y220" s="26">
        <v>3268</v>
      </c>
    </row>
    <row r="221" spans="1:25" x14ac:dyDescent="0.25">
      <c r="A221" s="26" t="s">
        <v>269</v>
      </c>
      <c r="B221" s="26">
        <v>458</v>
      </c>
      <c r="C221" s="26">
        <v>464</v>
      </c>
      <c r="D221" s="26">
        <v>463</v>
      </c>
      <c r="E221" s="26">
        <v>465</v>
      </c>
      <c r="F221" s="26">
        <v>463</v>
      </c>
      <c r="G221" s="26">
        <v>470</v>
      </c>
      <c r="H221" s="26">
        <v>475</v>
      </c>
      <c r="I221" s="26">
        <v>470</v>
      </c>
      <c r="J221" s="26">
        <v>466</v>
      </c>
      <c r="K221" s="26">
        <v>469</v>
      </c>
      <c r="L221" s="26">
        <v>467</v>
      </c>
      <c r="M221" s="26">
        <v>462</v>
      </c>
      <c r="N221" s="26">
        <v>463</v>
      </c>
      <c r="O221" s="26">
        <v>463</v>
      </c>
      <c r="P221" s="26">
        <v>468</v>
      </c>
      <c r="Q221" s="26">
        <v>465</v>
      </c>
      <c r="R221" s="26">
        <v>464</v>
      </c>
      <c r="S221" s="26">
        <v>468</v>
      </c>
      <c r="T221" s="26">
        <v>471</v>
      </c>
      <c r="U221" s="26">
        <v>471</v>
      </c>
      <c r="V221" s="26">
        <v>468</v>
      </c>
      <c r="W221" s="26">
        <v>466</v>
      </c>
      <c r="X221" s="26">
        <v>467</v>
      </c>
      <c r="Y221" s="26">
        <v>463</v>
      </c>
    </row>
    <row r="222" spans="1:25" x14ac:dyDescent="0.25">
      <c r="A222" s="26" t="s">
        <v>270</v>
      </c>
      <c r="B222" s="26">
        <v>3534</v>
      </c>
      <c r="C222" s="26">
        <v>3538</v>
      </c>
      <c r="D222" s="26">
        <v>3563</v>
      </c>
      <c r="E222" s="26">
        <v>3524</v>
      </c>
      <c r="F222" s="26">
        <v>3558</v>
      </c>
      <c r="G222" s="26">
        <v>3622</v>
      </c>
      <c r="H222" s="26">
        <v>3590</v>
      </c>
      <c r="I222" s="26">
        <v>3574</v>
      </c>
      <c r="J222" s="26">
        <v>3572</v>
      </c>
      <c r="K222" s="26">
        <v>3572</v>
      </c>
      <c r="L222" s="26">
        <v>3541</v>
      </c>
      <c r="M222" s="26">
        <v>3516</v>
      </c>
      <c r="N222" s="26">
        <v>3508</v>
      </c>
      <c r="O222" s="26">
        <v>3537</v>
      </c>
      <c r="P222" s="26">
        <v>3568</v>
      </c>
      <c r="Q222" s="26">
        <v>3489</v>
      </c>
      <c r="R222" s="26">
        <v>3502</v>
      </c>
      <c r="S222" s="26">
        <v>3544</v>
      </c>
      <c r="T222" s="26">
        <v>3499</v>
      </c>
      <c r="U222" s="26">
        <v>3508</v>
      </c>
      <c r="V222" s="26">
        <v>3471</v>
      </c>
      <c r="W222" s="26">
        <v>3420</v>
      </c>
      <c r="X222" s="26">
        <v>3397</v>
      </c>
      <c r="Y222" s="26">
        <v>3373</v>
      </c>
    </row>
    <row r="223" spans="1:25" x14ac:dyDescent="0.25">
      <c r="A223" s="26" t="s">
        <v>271</v>
      </c>
      <c r="B223" s="26">
        <v>13667</v>
      </c>
      <c r="C223" s="26">
        <v>13640</v>
      </c>
      <c r="D223" s="26">
        <v>13773</v>
      </c>
      <c r="E223" s="26">
        <v>13616</v>
      </c>
      <c r="F223" s="26">
        <v>13815</v>
      </c>
      <c r="G223" s="26">
        <v>14061</v>
      </c>
      <c r="H223" s="26">
        <v>13987</v>
      </c>
      <c r="I223" s="26">
        <v>13909</v>
      </c>
      <c r="J223" s="26">
        <v>13776</v>
      </c>
      <c r="K223" s="26">
        <v>13804</v>
      </c>
      <c r="L223" s="26">
        <v>13722</v>
      </c>
      <c r="M223" s="26">
        <v>13582</v>
      </c>
      <c r="N223" s="26">
        <v>13530</v>
      </c>
      <c r="O223" s="26">
        <v>13605</v>
      </c>
      <c r="P223" s="26">
        <v>13726</v>
      </c>
      <c r="Q223" s="26">
        <v>13460</v>
      </c>
      <c r="R223" s="26">
        <v>13567</v>
      </c>
      <c r="S223" s="26">
        <v>13723</v>
      </c>
      <c r="T223" s="26">
        <v>13603</v>
      </c>
      <c r="U223" s="26">
        <v>13622</v>
      </c>
      <c r="V223" s="26">
        <v>13415</v>
      </c>
      <c r="W223" s="26">
        <v>13255</v>
      </c>
      <c r="X223" s="26">
        <v>13192</v>
      </c>
      <c r="Y223" s="26">
        <v>13059</v>
      </c>
    </row>
    <row r="224" spans="1:25" x14ac:dyDescent="0.25">
      <c r="A224" s="26" t="s">
        <v>272</v>
      </c>
      <c r="B224" s="26">
        <v>454</v>
      </c>
      <c r="C224" s="26">
        <v>465</v>
      </c>
      <c r="D224" s="26">
        <v>467</v>
      </c>
      <c r="E224" s="26">
        <v>462</v>
      </c>
      <c r="F224" s="26">
        <v>467</v>
      </c>
      <c r="G224" s="26">
        <v>464</v>
      </c>
      <c r="H224" s="26">
        <v>471</v>
      </c>
      <c r="I224" s="26">
        <v>454</v>
      </c>
      <c r="J224" s="26">
        <v>454</v>
      </c>
      <c r="K224" s="26">
        <v>461</v>
      </c>
      <c r="L224" s="26">
        <v>473</v>
      </c>
      <c r="M224" s="26">
        <v>469</v>
      </c>
      <c r="N224" s="26">
        <v>467</v>
      </c>
      <c r="O224" s="26">
        <v>464</v>
      </c>
      <c r="P224" s="26">
        <v>468</v>
      </c>
      <c r="Q224" s="26">
        <v>457</v>
      </c>
      <c r="R224" s="26">
        <v>461</v>
      </c>
      <c r="S224" s="26">
        <v>459</v>
      </c>
      <c r="T224" s="26">
        <v>468</v>
      </c>
      <c r="U224" s="26">
        <v>455</v>
      </c>
      <c r="V224" s="26">
        <v>459</v>
      </c>
      <c r="W224" s="26">
        <v>456</v>
      </c>
      <c r="X224" s="26">
        <v>469</v>
      </c>
      <c r="Y224" s="26">
        <v>464</v>
      </c>
    </row>
    <row r="225" spans="1:25" x14ac:dyDescent="0.25">
      <c r="A225" s="26" t="s">
        <v>273</v>
      </c>
      <c r="B225" s="26">
        <v>115</v>
      </c>
      <c r="C225" s="26">
        <v>114</v>
      </c>
      <c r="D225" s="26">
        <v>115</v>
      </c>
      <c r="E225" s="26">
        <v>115</v>
      </c>
      <c r="F225" s="26">
        <v>116</v>
      </c>
      <c r="G225" s="26">
        <v>116</v>
      </c>
      <c r="H225" s="26">
        <v>117</v>
      </c>
      <c r="I225" s="26">
        <v>117</v>
      </c>
      <c r="J225" s="26">
        <v>115</v>
      </c>
      <c r="K225" s="26">
        <v>115</v>
      </c>
      <c r="L225" s="26">
        <v>115</v>
      </c>
      <c r="M225" s="26">
        <v>111</v>
      </c>
      <c r="N225" s="26">
        <v>115</v>
      </c>
      <c r="O225" s="26">
        <v>114</v>
      </c>
      <c r="P225" s="26">
        <v>116</v>
      </c>
      <c r="Q225" s="26">
        <v>111</v>
      </c>
      <c r="R225" s="26">
        <v>114</v>
      </c>
      <c r="S225" s="26">
        <v>117</v>
      </c>
      <c r="T225" s="26">
        <v>115</v>
      </c>
      <c r="U225" s="26">
        <v>115</v>
      </c>
      <c r="V225" s="26">
        <v>112</v>
      </c>
      <c r="W225" s="26">
        <v>111</v>
      </c>
      <c r="X225" s="26">
        <v>111</v>
      </c>
      <c r="Y225" s="26">
        <v>112</v>
      </c>
    </row>
    <row r="226" spans="1:25" x14ac:dyDescent="0.25">
      <c r="A226" s="26" t="s">
        <v>274</v>
      </c>
      <c r="B226" s="26">
        <v>1098</v>
      </c>
      <c r="C226" s="26">
        <v>1109</v>
      </c>
      <c r="D226" s="26">
        <v>1106</v>
      </c>
      <c r="E226" s="26">
        <v>1104</v>
      </c>
      <c r="F226" s="26">
        <v>1097</v>
      </c>
      <c r="G226" s="26">
        <v>1114</v>
      </c>
      <c r="H226" s="26">
        <v>1129</v>
      </c>
      <c r="I226" s="26">
        <v>1113</v>
      </c>
      <c r="J226" s="26">
        <v>1095</v>
      </c>
      <c r="K226" s="26">
        <v>1098</v>
      </c>
      <c r="L226" s="26">
        <v>1094</v>
      </c>
      <c r="M226" s="26">
        <v>1087</v>
      </c>
      <c r="N226" s="26">
        <v>1116</v>
      </c>
      <c r="O226" s="26">
        <v>1117</v>
      </c>
      <c r="P226" s="26">
        <v>1119</v>
      </c>
      <c r="Q226" s="26">
        <v>1106</v>
      </c>
      <c r="R226" s="26">
        <v>1096</v>
      </c>
      <c r="S226" s="26">
        <v>1112</v>
      </c>
      <c r="T226" s="26">
        <v>1123</v>
      </c>
      <c r="U226" s="26">
        <v>1125</v>
      </c>
      <c r="V226" s="26">
        <v>1105</v>
      </c>
      <c r="W226" s="26">
        <v>1103</v>
      </c>
      <c r="X226" s="26">
        <v>1110</v>
      </c>
      <c r="Y226" s="26">
        <v>1101</v>
      </c>
    </row>
    <row r="227" spans="1:25" x14ac:dyDescent="0.25">
      <c r="A227" s="26" t="s">
        <v>275</v>
      </c>
      <c r="B227" s="26">
        <v>363</v>
      </c>
      <c r="C227" s="26">
        <v>367</v>
      </c>
      <c r="D227" s="26">
        <v>373</v>
      </c>
      <c r="E227" s="26">
        <v>372</v>
      </c>
      <c r="F227" s="26">
        <v>377</v>
      </c>
      <c r="G227" s="26">
        <v>380</v>
      </c>
      <c r="H227" s="26">
        <v>376</v>
      </c>
      <c r="I227" s="26">
        <v>377</v>
      </c>
      <c r="J227" s="26">
        <v>374</v>
      </c>
      <c r="K227" s="26">
        <v>374</v>
      </c>
      <c r="L227" s="26">
        <v>372</v>
      </c>
      <c r="M227" s="26">
        <v>367</v>
      </c>
      <c r="N227" s="26">
        <v>368</v>
      </c>
      <c r="O227" s="26">
        <v>365</v>
      </c>
      <c r="P227" s="26">
        <v>368</v>
      </c>
      <c r="Q227" s="26">
        <v>364</v>
      </c>
      <c r="R227" s="26">
        <v>373</v>
      </c>
      <c r="S227" s="26">
        <v>376</v>
      </c>
      <c r="T227" s="26">
        <v>367</v>
      </c>
      <c r="U227" s="26">
        <v>372</v>
      </c>
      <c r="V227" s="26">
        <v>367</v>
      </c>
      <c r="W227" s="26">
        <v>371</v>
      </c>
      <c r="X227" s="26">
        <v>373</v>
      </c>
      <c r="Y227" s="26">
        <v>370</v>
      </c>
    </row>
    <row r="228" spans="1:25" x14ac:dyDescent="0.25">
      <c r="A228" s="26" t="s">
        <v>276</v>
      </c>
      <c r="B228" s="26">
        <v>2522</v>
      </c>
      <c r="C228" s="26">
        <v>2525</v>
      </c>
      <c r="D228" s="26">
        <v>2519</v>
      </c>
      <c r="E228" s="26">
        <v>2488</v>
      </c>
      <c r="F228" s="26">
        <v>2542</v>
      </c>
      <c r="G228" s="26">
        <v>2581</v>
      </c>
      <c r="H228" s="26">
        <v>2620</v>
      </c>
      <c r="I228" s="26">
        <v>2608</v>
      </c>
      <c r="J228" s="26">
        <v>2578</v>
      </c>
      <c r="K228" s="26">
        <v>2546</v>
      </c>
      <c r="L228" s="26">
        <v>2521</v>
      </c>
      <c r="M228" s="26">
        <v>2527</v>
      </c>
      <c r="N228" s="26">
        <v>2510</v>
      </c>
      <c r="O228" s="26">
        <v>2529</v>
      </c>
      <c r="P228" s="26">
        <v>2522</v>
      </c>
      <c r="Q228" s="26">
        <v>2503</v>
      </c>
      <c r="R228" s="26">
        <v>2563</v>
      </c>
      <c r="S228" s="26">
        <v>2592</v>
      </c>
      <c r="T228" s="26">
        <v>2611</v>
      </c>
      <c r="U228" s="26">
        <v>2618</v>
      </c>
      <c r="V228" s="26">
        <v>2573</v>
      </c>
      <c r="W228" s="26">
        <v>2591</v>
      </c>
      <c r="X228" s="26">
        <v>2563</v>
      </c>
      <c r="Y228" s="26">
        <v>2572</v>
      </c>
    </row>
    <row r="229" spans="1:25" x14ac:dyDescent="0.25">
      <c r="A229" s="26" t="s">
        <v>277</v>
      </c>
      <c r="B229" s="26">
        <v>626</v>
      </c>
      <c r="C229" s="26">
        <v>623</v>
      </c>
      <c r="D229" s="26">
        <v>635</v>
      </c>
      <c r="E229" s="26">
        <v>628</v>
      </c>
      <c r="F229" s="26">
        <v>640</v>
      </c>
      <c r="G229" s="26">
        <v>659</v>
      </c>
      <c r="H229" s="26">
        <v>663</v>
      </c>
      <c r="I229" s="26">
        <v>659</v>
      </c>
      <c r="J229" s="26">
        <v>640</v>
      </c>
      <c r="K229" s="26">
        <v>640</v>
      </c>
      <c r="L229" s="26">
        <v>639</v>
      </c>
      <c r="M229" s="26">
        <v>633</v>
      </c>
      <c r="N229" s="26">
        <v>633</v>
      </c>
      <c r="O229" s="26">
        <v>635</v>
      </c>
      <c r="P229" s="26">
        <v>641</v>
      </c>
      <c r="Q229" s="26">
        <v>631</v>
      </c>
      <c r="R229" s="26">
        <v>644</v>
      </c>
      <c r="S229" s="26">
        <v>653</v>
      </c>
      <c r="T229" s="26">
        <v>657</v>
      </c>
      <c r="U229" s="26">
        <v>660</v>
      </c>
      <c r="V229" s="26">
        <v>638</v>
      </c>
      <c r="W229" s="26">
        <v>638</v>
      </c>
      <c r="X229" s="26">
        <v>636</v>
      </c>
      <c r="Y229" s="26">
        <v>631</v>
      </c>
    </row>
    <row r="230" spans="1:25" x14ac:dyDescent="0.25">
      <c r="A230" s="26" t="s">
        <v>278</v>
      </c>
      <c r="B230" s="26">
        <v>119</v>
      </c>
      <c r="C230" s="26">
        <v>118</v>
      </c>
      <c r="D230" s="26">
        <v>115</v>
      </c>
      <c r="E230" s="26">
        <v>121</v>
      </c>
      <c r="F230" s="26">
        <v>119</v>
      </c>
      <c r="G230" s="26">
        <v>117</v>
      </c>
      <c r="H230" s="26">
        <v>119</v>
      </c>
      <c r="I230" s="26">
        <v>119</v>
      </c>
      <c r="J230" s="26">
        <v>118</v>
      </c>
      <c r="K230" s="26">
        <v>115</v>
      </c>
      <c r="L230" s="26">
        <v>117</v>
      </c>
      <c r="M230" s="26">
        <v>120</v>
      </c>
      <c r="N230" s="26">
        <v>118</v>
      </c>
      <c r="O230" s="26">
        <v>119</v>
      </c>
      <c r="P230" s="26">
        <v>117</v>
      </c>
      <c r="Q230" s="26">
        <v>109</v>
      </c>
      <c r="R230" s="26">
        <v>112</v>
      </c>
      <c r="S230" s="26">
        <v>114</v>
      </c>
      <c r="T230" s="26">
        <v>114</v>
      </c>
      <c r="U230" s="26">
        <v>114</v>
      </c>
      <c r="V230" s="26">
        <v>109</v>
      </c>
      <c r="W230" s="26">
        <v>112</v>
      </c>
      <c r="X230" s="26">
        <v>113</v>
      </c>
      <c r="Y230" s="26">
        <v>117</v>
      </c>
    </row>
    <row r="231" spans="1:25" x14ac:dyDescent="0.25">
      <c r="A231" s="26" t="s">
        <v>279</v>
      </c>
      <c r="B231" s="26">
        <v>285</v>
      </c>
      <c r="C231" s="26">
        <v>285</v>
      </c>
      <c r="D231" s="26">
        <v>291</v>
      </c>
      <c r="E231" s="26">
        <v>290</v>
      </c>
      <c r="F231" s="26">
        <v>294</v>
      </c>
      <c r="G231" s="26">
        <v>301</v>
      </c>
      <c r="H231" s="26">
        <v>302</v>
      </c>
      <c r="I231" s="26">
        <v>298</v>
      </c>
      <c r="J231" s="26">
        <v>292</v>
      </c>
      <c r="K231" s="26">
        <v>295</v>
      </c>
      <c r="L231" s="26">
        <v>294</v>
      </c>
      <c r="M231" s="26">
        <v>291</v>
      </c>
      <c r="N231" s="26">
        <v>290</v>
      </c>
      <c r="O231" s="26">
        <v>294</v>
      </c>
      <c r="P231" s="26">
        <v>293</v>
      </c>
      <c r="Q231" s="26">
        <v>292</v>
      </c>
      <c r="R231" s="26">
        <v>294</v>
      </c>
      <c r="S231" s="26">
        <v>300</v>
      </c>
      <c r="T231" s="26">
        <v>299</v>
      </c>
      <c r="U231" s="26">
        <v>297</v>
      </c>
      <c r="V231" s="26">
        <v>286</v>
      </c>
      <c r="W231" s="26">
        <v>290</v>
      </c>
      <c r="X231" s="26">
        <v>288</v>
      </c>
      <c r="Y231" s="26">
        <v>285</v>
      </c>
    </row>
    <row r="232" spans="1:25" x14ac:dyDescent="0.25">
      <c r="A232" s="26" t="s">
        <v>280</v>
      </c>
      <c r="B232" s="26">
        <v>590</v>
      </c>
      <c r="C232" s="26">
        <v>583</v>
      </c>
      <c r="D232" s="26">
        <v>583</v>
      </c>
      <c r="E232" s="26">
        <v>548</v>
      </c>
      <c r="F232" s="26">
        <v>558</v>
      </c>
      <c r="G232" s="26">
        <v>584</v>
      </c>
      <c r="H232" s="26">
        <v>592</v>
      </c>
      <c r="I232" s="26">
        <v>585</v>
      </c>
      <c r="J232" s="26">
        <v>569</v>
      </c>
      <c r="K232" s="26">
        <v>570</v>
      </c>
      <c r="L232" s="26">
        <v>571</v>
      </c>
      <c r="M232" s="26">
        <v>588</v>
      </c>
      <c r="N232" s="26">
        <v>591</v>
      </c>
      <c r="O232" s="26">
        <v>589</v>
      </c>
      <c r="P232" s="26">
        <v>586</v>
      </c>
      <c r="Q232" s="26">
        <v>541</v>
      </c>
      <c r="R232" s="26">
        <v>551</v>
      </c>
      <c r="S232" s="26">
        <v>576</v>
      </c>
      <c r="T232" s="26">
        <v>574</v>
      </c>
      <c r="U232" s="26">
        <v>576</v>
      </c>
      <c r="V232" s="26">
        <v>557</v>
      </c>
      <c r="W232" s="26">
        <v>561</v>
      </c>
      <c r="X232" s="26">
        <v>567</v>
      </c>
      <c r="Y232" s="26">
        <v>580</v>
      </c>
    </row>
    <row r="233" spans="1:25" x14ac:dyDescent="0.25">
      <c r="A233" s="26" t="s">
        <v>281</v>
      </c>
      <c r="B233" s="26">
        <v>446</v>
      </c>
      <c r="C233" s="26">
        <v>446</v>
      </c>
      <c r="D233" s="26">
        <v>446</v>
      </c>
      <c r="E233" s="26">
        <v>439</v>
      </c>
      <c r="F233" s="26">
        <v>453</v>
      </c>
      <c r="G233" s="26">
        <v>457</v>
      </c>
      <c r="H233" s="26">
        <v>459</v>
      </c>
      <c r="I233" s="26">
        <v>458</v>
      </c>
      <c r="J233" s="26">
        <v>442</v>
      </c>
      <c r="K233" s="26">
        <v>445</v>
      </c>
      <c r="L233" s="26">
        <v>444</v>
      </c>
      <c r="M233" s="26">
        <v>440</v>
      </c>
      <c r="N233" s="26">
        <v>450</v>
      </c>
      <c r="O233" s="26">
        <v>455</v>
      </c>
      <c r="P233" s="26">
        <v>458</v>
      </c>
      <c r="Q233" s="26">
        <v>451</v>
      </c>
      <c r="R233" s="26">
        <v>445</v>
      </c>
      <c r="S233" s="26">
        <v>444</v>
      </c>
      <c r="T233" s="26">
        <v>457</v>
      </c>
      <c r="U233" s="26">
        <v>459</v>
      </c>
      <c r="V233" s="26">
        <v>435</v>
      </c>
      <c r="W233" s="26">
        <v>434</v>
      </c>
      <c r="X233" s="26">
        <v>436</v>
      </c>
      <c r="Y233" s="26">
        <v>432</v>
      </c>
    </row>
    <row r="234" spans="1:25" x14ac:dyDescent="0.25">
      <c r="A234" s="26" t="s">
        <v>282</v>
      </c>
      <c r="B234" s="26">
        <v>3569</v>
      </c>
      <c r="C234" s="26">
        <v>3575</v>
      </c>
      <c r="D234" s="26">
        <v>3586</v>
      </c>
      <c r="E234" s="26">
        <v>3584</v>
      </c>
      <c r="F234" s="26">
        <v>3562</v>
      </c>
      <c r="G234" s="26">
        <v>3646</v>
      </c>
      <c r="H234" s="26">
        <v>3672</v>
      </c>
      <c r="I234" s="26">
        <v>3643</v>
      </c>
      <c r="J234" s="26">
        <v>3624</v>
      </c>
      <c r="K234" s="26">
        <v>3614</v>
      </c>
      <c r="L234" s="26">
        <v>3617</v>
      </c>
      <c r="M234" s="26">
        <v>3599</v>
      </c>
      <c r="N234" s="26">
        <v>3656</v>
      </c>
      <c r="O234" s="26">
        <v>3657</v>
      </c>
      <c r="P234" s="26">
        <v>3674</v>
      </c>
      <c r="Q234" s="26">
        <v>3654</v>
      </c>
      <c r="R234" s="26">
        <v>3603</v>
      </c>
      <c r="S234" s="26">
        <v>3654</v>
      </c>
      <c r="T234" s="26">
        <v>3687</v>
      </c>
      <c r="U234" s="26">
        <v>3683</v>
      </c>
      <c r="V234" s="26">
        <v>3645</v>
      </c>
      <c r="W234" s="26">
        <v>3644</v>
      </c>
      <c r="X234" s="26">
        <v>3666</v>
      </c>
      <c r="Y234" s="26">
        <v>3621</v>
      </c>
    </row>
    <row r="235" spans="1:25" x14ac:dyDescent="0.25">
      <c r="A235" s="26" t="s">
        <v>283</v>
      </c>
      <c r="B235" s="26">
        <v>1577</v>
      </c>
      <c r="C235" s="26">
        <v>1573</v>
      </c>
      <c r="D235" s="26">
        <v>1598</v>
      </c>
      <c r="E235" s="26">
        <v>1585</v>
      </c>
      <c r="F235" s="26">
        <v>1623</v>
      </c>
      <c r="G235" s="26">
        <v>1665</v>
      </c>
      <c r="H235" s="26">
        <v>1678</v>
      </c>
      <c r="I235" s="26">
        <v>1673</v>
      </c>
      <c r="J235" s="26">
        <v>1629</v>
      </c>
      <c r="K235" s="26">
        <v>1624</v>
      </c>
      <c r="L235" s="26">
        <v>1621</v>
      </c>
      <c r="M235" s="26">
        <v>1602</v>
      </c>
      <c r="N235" s="26">
        <v>1604</v>
      </c>
      <c r="O235" s="26">
        <v>1606</v>
      </c>
      <c r="P235" s="26">
        <v>1624</v>
      </c>
      <c r="Q235" s="26">
        <v>1589</v>
      </c>
      <c r="R235" s="26">
        <v>1615</v>
      </c>
      <c r="S235" s="26">
        <v>1642</v>
      </c>
      <c r="T235" s="26">
        <v>1671</v>
      </c>
      <c r="U235" s="26">
        <v>1678</v>
      </c>
      <c r="V235" s="26">
        <v>1616</v>
      </c>
      <c r="W235" s="26">
        <v>1616</v>
      </c>
      <c r="X235" s="26">
        <v>1613</v>
      </c>
      <c r="Y235" s="26">
        <v>1593</v>
      </c>
    </row>
    <row r="236" spans="1:25" x14ac:dyDescent="0.25">
      <c r="A236" s="26" t="s">
        <v>284</v>
      </c>
      <c r="B236" s="26">
        <v>388</v>
      </c>
      <c r="C236" s="26">
        <v>381</v>
      </c>
      <c r="D236" s="26">
        <v>384</v>
      </c>
      <c r="E236" s="26">
        <v>364</v>
      </c>
      <c r="F236" s="26">
        <v>378</v>
      </c>
      <c r="G236" s="26">
        <v>393</v>
      </c>
      <c r="H236" s="26">
        <v>406</v>
      </c>
      <c r="I236" s="26">
        <v>405</v>
      </c>
      <c r="J236" s="26">
        <v>379</v>
      </c>
      <c r="K236" s="26">
        <v>381</v>
      </c>
      <c r="L236" s="26">
        <v>383</v>
      </c>
      <c r="M236" s="26">
        <v>385</v>
      </c>
      <c r="N236" s="26">
        <v>386</v>
      </c>
      <c r="O236" s="26">
        <v>385</v>
      </c>
      <c r="P236" s="26">
        <v>381</v>
      </c>
      <c r="Q236" s="26">
        <v>360</v>
      </c>
      <c r="R236" s="26">
        <v>373</v>
      </c>
      <c r="S236" s="26">
        <v>382</v>
      </c>
      <c r="T236" s="26">
        <v>392</v>
      </c>
      <c r="U236" s="26">
        <v>395</v>
      </c>
      <c r="V236" s="26">
        <v>370</v>
      </c>
      <c r="W236" s="26">
        <v>378</v>
      </c>
      <c r="X236" s="26">
        <v>380</v>
      </c>
      <c r="Y236" s="26">
        <v>383</v>
      </c>
    </row>
    <row r="237" spans="1:25" x14ac:dyDescent="0.25">
      <c r="A237" s="26" t="s">
        <v>285</v>
      </c>
      <c r="B237" s="26">
        <v>639</v>
      </c>
      <c r="C237" s="26">
        <v>626</v>
      </c>
      <c r="D237" s="26">
        <v>633</v>
      </c>
      <c r="E237" s="26">
        <v>631</v>
      </c>
      <c r="F237" s="26">
        <v>656</v>
      </c>
      <c r="G237" s="26">
        <v>659</v>
      </c>
      <c r="H237" s="26">
        <v>665</v>
      </c>
      <c r="I237" s="26">
        <v>660</v>
      </c>
      <c r="J237" s="26">
        <v>634</v>
      </c>
      <c r="K237" s="26">
        <v>635</v>
      </c>
      <c r="L237" s="26">
        <v>637</v>
      </c>
      <c r="M237" s="26">
        <v>630</v>
      </c>
      <c r="N237" s="26">
        <v>632</v>
      </c>
      <c r="O237" s="26">
        <v>628</v>
      </c>
      <c r="P237" s="26">
        <v>628</v>
      </c>
      <c r="Q237" s="26">
        <v>623</v>
      </c>
      <c r="R237" s="26">
        <v>640</v>
      </c>
      <c r="S237" s="26">
        <v>647</v>
      </c>
      <c r="T237" s="26">
        <v>662</v>
      </c>
      <c r="U237" s="26">
        <v>668</v>
      </c>
      <c r="V237" s="26">
        <v>634</v>
      </c>
      <c r="W237" s="26">
        <v>646</v>
      </c>
      <c r="X237" s="26">
        <v>642</v>
      </c>
      <c r="Y237" s="26">
        <v>630</v>
      </c>
    </row>
    <row r="238" spans="1:25" x14ac:dyDescent="0.25">
      <c r="A238" s="26" t="s">
        <v>286</v>
      </c>
      <c r="B238" s="26">
        <v>685</v>
      </c>
      <c r="C238" s="26">
        <v>689</v>
      </c>
      <c r="D238" s="26">
        <v>697</v>
      </c>
      <c r="E238" s="26">
        <v>683</v>
      </c>
      <c r="F238" s="26">
        <v>681</v>
      </c>
      <c r="G238" s="26">
        <v>702</v>
      </c>
      <c r="H238" s="26">
        <v>689</v>
      </c>
      <c r="I238" s="26">
        <v>686</v>
      </c>
      <c r="J238" s="26">
        <v>671</v>
      </c>
      <c r="K238" s="26">
        <v>682</v>
      </c>
      <c r="L238" s="26">
        <v>678</v>
      </c>
      <c r="M238" s="26">
        <v>686</v>
      </c>
      <c r="N238" s="26">
        <v>687</v>
      </c>
      <c r="O238" s="26">
        <v>684</v>
      </c>
      <c r="P238" s="26">
        <v>694</v>
      </c>
      <c r="Q238" s="26">
        <v>661</v>
      </c>
      <c r="R238" s="26">
        <v>669</v>
      </c>
      <c r="S238" s="26">
        <v>680</v>
      </c>
      <c r="T238" s="26">
        <v>677</v>
      </c>
      <c r="U238" s="26">
        <v>675</v>
      </c>
      <c r="V238" s="26">
        <v>658</v>
      </c>
      <c r="W238" s="26">
        <v>662</v>
      </c>
      <c r="X238" s="26">
        <v>672</v>
      </c>
      <c r="Y238" s="26">
        <v>674</v>
      </c>
    </row>
    <row r="239" spans="1:25" x14ac:dyDescent="0.25">
      <c r="A239" s="26" t="s">
        <v>287</v>
      </c>
      <c r="B239" s="26">
        <v>848</v>
      </c>
      <c r="C239" s="26">
        <v>858</v>
      </c>
      <c r="D239" s="26">
        <v>854</v>
      </c>
      <c r="E239" s="26">
        <v>843</v>
      </c>
      <c r="F239" s="26">
        <v>844</v>
      </c>
      <c r="G239" s="26">
        <v>854</v>
      </c>
      <c r="H239" s="26">
        <v>859</v>
      </c>
      <c r="I239" s="26">
        <v>847</v>
      </c>
      <c r="J239" s="26">
        <v>849</v>
      </c>
      <c r="K239" s="26">
        <v>839</v>
      </c>
      <c r="L239" s="26">
        <v>848</v>
      </c>
      <c r="M239" s="26">
        <v>840</v>
      </c>
      <c r="N239" s="26">
        <v>855</v>
      </c>
      <c r="O239" s="26">
        <v>867</v>
      </c>
      <c r="P239" s="26">
        <v>861</v>
      </c>
      <c r="Q239" s="26">
        <v>847</v>
      </c>
      <c r="R239" s="26">
        <v>852</v>
      </c>
      <c r="S239" s="26">
        <v>844</v>
      </c>
      <c r="T239" s="26">
        <v>860</v>
      </c>
      <c r="U239" s="26">
        <v>856</v>
      </c>
      <c r="V239" s="26">
        <v>843</v>
      </c>
      <c r="W239" s="26">
        <v>853</v>
      </c>
      <c r="X239" s="26">
        <v>872</v>
      </c>
      <c r="Y239" s="26">
        <v>867</v>
      </c>
    </row>
    <row r="240" spans="1:25" x14ac:dyDescent="0.25">
      <c r="A240" s="26" t="s">
        <v>288</v>
      </c>
      <c r="B240" s="26">
        <v>777</v>
      </c>
      <c r="C240" s="26">
        <v>771</v>
      </c>
      <c r="D240" s="26">
        <v>786</v>
      </c>
      <c r="E240" s="26">
        <v>778</v>
      </c>
      <c r="F240" s="26">
        <v>789</v>
      </c>
      <c r="G240" s="26">
        <v>807</v>
      </c>
      <c r="H240" s="26">
        <v>814</v>
      </c>
      <c r="I240" s="26">
        <v>808</v>
      </c>
      <c r="J240" s="26">
        <v>782</v>
      </c>
      <c r="K240" s="26">
        <v>782</v>
      </c>
      <c r="L240" s="26">
        <v>783</v>
      </c>
      <c r="M240" s="26">
        <v>773</v>
      </c>
      <c r="N240" s="26">
        <v>781</v>
      </c>
      <c r="O240" s="26">
        <v>796</v>
      </c>
      <c r="P240" s="26">
        <v>802</v>
      </c>
      <c r="Q240" s="26">
        <v>775</v>
      </c>
      <c r="R240" s="26">
        <v>785</v>
      </c>
      <c r="S240" s="26">
        <v>794</v>
      </c>
      <c r="T240" s="26">
        <v>807</v>
      </c>
      <c r="U240" s="26">
        <v>812</v>
      </c>
      <c r="V240" s="26">
        <v>779</v>
      </c>
      <c r="W240" s="26">
        <v>780</v>
      </c>
      <c r="X240" s="26">
        <v>781</v>
      </c>
      <c r="Y240" s="26">
        <v>771</v>
      </c>
    </row>
    <row r="241" spans="1:25" x14ac:dyDescent="0.25">
      <c r="A241" s="26" t="s">
        <v>289</v>
      </c>
      <c r="B241" s="26">
        <v>1959</v>
      </c>
      <c r="C241" s="26">
        <v>1972</v>
      </c>
      <c r="D241" s="26">
        <v>1965</v>
      </c>
      <c r="E241" s="26">
        <v>1986</v>
      </c>
      <c r="F241" s="26">
        <v>1970</v>
      </c>
      <c r="G241" s="26">
        <v>2002</v>
      </c>
      <c r="H241" s="26">
        <v>2016</v>
      </c>
      <c r="I241" s="26">
        <v>2000</v>
      </c>
      <c r="J241" s="26">
        <v>2003</v>
      </c>
      <c r="K241" s="26">
        <v>2000</v>
      </c>
      <c r="L241" s="26">
        <v>1997</v>
      </c>
      <c r="M241" s="26">
        <v>1978</v>
      </c>
      <c r="N241" s="26">
        <v>1993</v>
      </c>
      <c r="O241" s="26">
        <v>2000</v>
      </c>
      <c r="P241" s="26">
        <v>2003</v>
      </c>
      <c r="Q241" s="26">
        <v>2012</v>
      </c>
      <c r="R241" s="26">
        <v>1994</v>
      </c>
      <c r="S241" s="26">
        <v>2007</v>
      </c>
      <c r="T241" s="26">
        <v>2026</v>
      </c>
      <c r="U241" s="26">
        <v>2020</v>
      </c>
      <c r="V241" s="26">
        <v>2016</v>
      </c>
      <c r="W241" s="26">
        <v>2007</v>
      </c>
      <c r="X241" s="26">
        <v>2010</v>
      </c>
      <c r="Y241" s="26">
        <v>1995</v>
      </c>
    </row>
    <row r="242" spans="1:25" x14ac:dyDescent="0.25">
      <c r="A242" s="26" t="s">
        <v>290</v>
      </c>
      <c r="B242" s="26">
        <v>1390</v>
      </c>
      <c r="C242" s="26">
        <v>1407</v>
      </c>
      <c r="D242" s="26">
        <v>1409</v>
      </c>
      <c r="E242" s="26">
        <v>1412</v>
      </c>
      <c r="F242" s="26">
        <v>1404</v>
      </c>
      <c r="G242" s="26">
        <v>1434</v>
      </c>
      <c r="H242" s="26">
        <v>1447</v>
      </c>
      <c r="I242" s="26">
        <v>1430</v>
      </c>
      <c r="J242" s="26">
        <v>1416</v>
      </c>
      <c r="K242" s="26">
        <v>1410</v>
      </c>
      <c r="L242" s="26">
        <v>1403</v>
      </c>
      <c r="M242" s="26">
        <v>1396</v>
      </c>
      <c r="N242" s="26">
        <v>1408</v>
      </c>
      <c r="O242" s="26">
        <v>1415</v>
      </c>
      <c r="P242" s="26">
        <v>1419</v>
      </c>
      <c r="Q242" s="26">
        <v>1413</v>
      </c>
      <c r="R242" s="26">
        <v>1403</v>
      </c>
      <c r="S242" s="26">
        <v>1423</v>
      </c>
      <c r="T242" s="26">
        <v>1442</v>
      </c>
      <c r="U242" s="26">
        <v>1431</v>
      </c>
      <c r="V242" s="26">
        <v>1416</v>
      </c>
      <c r="W242" s="26">
        <v>1413</v>
      </c>
      <c r="X242" s="26">
        <v>1416</v>
      </c>
      <c r="Y242" s="26">
        <v>1400</v>
      </c>
    </row>
    <row r="243" spans="1:25" x14ac:dyDescent="0.25">
      <c r="A243" s="26" t="s">
        <v>17</v>
      </c>
      <c r="B243" s="26">
        <v>341684</v>
      </c>
      <c r="C243" s="26">
        <v>342680</v>
      </c>
      <c r="D243" s="26">
        <v>343447</v>
      </c>
      <c r="E243" s="26">
        <v>340094</v>
      </c>
      <c r="F243" s="26">
        <v>342330</v>
      </c>
      <c r="G243" s="26">
        <v>348878</v>
      </c>
      <c r="H243" s="26">
        <v>351032</v>
      </c>
      <c r="I243" s="26">
        <v>348775</v>
      </c>
      <c r="J243" s="26">
        <v>343738</v>
      </c>
      <c r="K243" s="26">
        <v>344197</v>
      </c>
      <c r="L243" s="26">
        <v>344280</v>
      </c>
      <c r="M243" s="26">
        <v>343733</v>
      </c>
      <c r="N243" s="26">
        <v>343487</v>
      </c>
      <c r="O243" s="26">
        <v>343284</v>
      </c>
      <c r="P243" s="26">
        <v>344221</v>
      </c>
      <c r="Q243" s="26">
        <v>340810</v>
      </c>
      <c r="R243" s="26">
        <v>342257</v>
      </c>
      <c r="S243" s="26">
        <v>349061</v>
      </c>
      <c r="T243" s="26">
        <v>350175</v>
      </c>
      <c r="U243" s="26">
        <v>348728</v>
      </c>
      <c r="V243" s="26">
        <v>343810</v>
      </c>
      <c r="W243" s="26">
        <v>344217</v>
      </c>
      <c r="X243" s="26">
        <v>344178</v>
      </c>
      <c r="Y243" s="26">
        <v>342891</v>
      </c>
    </row>
    <row r="244" spans="1:25" x14ac:dyDescent="0.25">
      <c r="A244" s="26" t="s">
        <v>291</v>
      </c>
      <c r="B244" s="26">
        <v>1235</v>
      </c>
      <c r="C244" s="26">
        <v>1230</v>
      </c>
      <c r="D244" s="26">
        <v>1228</v>
      </c>
      <c r="E244" s="26">
        <v>1188</v>
      </c>
      <c r="F244" s="26">
        <v>1187</v>
      </c>
      <c r="G244" s="26">
        <v>1223</v>
      </c>
      <c r="H244" s="26">
        <v>1217</v>
      </c>
      <c r="I244" s="26">
        <v>1210</v>
      </c>
      <c r="J244" s="26">
        <v>1196</v>
      </c>
      <c r="K244" s="26">
        <v>1202</v>
      </c>
      <c r="L244" s="26">
        <v>1203</v>
      </c>
      <c r="M244" s="26">
        <v>1223</v>
      </c>
      <c r="N244" s="26">
        <v>1234</v>
      </c>
      <c r="O244" s="26">
        <v>1228</v>
      </c>
      <c r="P244" s="26">
        <v>1228</v>
      </c>
      <c r="Q244" s="26">
        <v>1168</v>
      </c>
      <c r="R244" s="26">
        <v>1165</v>
      </c>
      <c r="S244" s="26">
        <v>1191</v>
      </c>
      <c r="T244" s="26">
        <v>1192</v>
      </c>
      <c r="U244" s="26">
        <v>1189</v>
      </c>
      <c r="V244" s="26">
        <v>1159</v>
      </c>
      <c r="W244" s="26">
        <v>1168</v>
      </c>
      <c r="X244" s="26">
        <v>1174</v>
      </c>
      <c r="Y244" s="26">
        <v>1198</v>
      </c>
    </row>
    <row r="245" spans="1:25" x14ac:dyDescent="0.25">
      <c r="A245" s="26" t="s">
        <v>292</v>
      </c>
      <c r="B245" s="26">
        <v>366</v>
      </c>
      <c r="C245" s="26">
        <v>366</v>
      </c>
      <c r="D245" s="26">
        <v>370</v>
      </c>
      <c r="E245" s="26">
        <v>366</v>
      </c>
      <c r="F245" s="26">
        <v>373</v>
      </c>
      <c r="G245" s="26">
        <v>382</v>
      </c>
      <c r="H245" s="26">
        <v>389</v>
      </c>
      <c r="I245" s="26">
        <v>383</v>
      </c>
      <c r="J245" s="26">
        <v>377</v>
      </c>
      <c r="K245" s="26">
        <v>374</v>
      </c>
      <c r="L245" s="26">
        <v>376</v>
      </c>
      <c r="M245" s="26">
        <v>375</v>
      </c>
      <c r="N245" s="26">
        <v>375</v>
      </c>
      <c r="O245" s="26">
        <v>373</v>
      </c>
      <c r="P245" s="26">
        <v>375</v>
      </c>
      <c r="Q245" s="26">
        <v>367</v>
      </c>
      <c r="R245" s="26">
        <v>372</v>
      </c>
      <c r="S245" s="26">
        <v>377</v>
      </c>
      <c r="T245" s="26">
        <v>382</v>
      </c>
      <c r="U245" s="26">
        <v>384</v>
      </c>
      <c r="V245" s="26">
        <v>373</v>
      </c>
      <c r="W245" s="26">
        <v>374</v>
      </c>
      <c r="X245" s="26">
        <v>372</v>
      </c>
      <c r="Y245" s="26">
        <v>371</v>
      </c>
    </row>
    <row r="246" spans="1:25" x14ac:dyDescent="0.25">
      <c r="A246" s="26" t="s">
        <v>293</v>
      </c>
      <c r="B246" s="26">
        <v>25</v>
      </c>
      <c r="C246" s="26">
        <v>26</v>
      </c>
      <c r="D246" s="26">
        <v>26</v>
      </c>
      <c r="E246" s="26">
        <v>24</v>
      </c>
      <c r="F246" s="26">
        <v>25</v>
      </c>
      <c r="G246" s="26">
        <v>25</v>
      </c>
      <c r="H246" s="26">
        <v>24</v>
      </c>
      <c r="I246" s="26">
        <v>24</v>
      </c>
      <c r="J246" s="26">
        <v>25</v>
      </c>
      <c r="K246" s="26">
        <v>25</v>
      </c>
      <c r="L246" s="26">
        <v>26</v>
      </c>
      <c r="M246" s="26">
        <v>27</v>
      </c>
      <c r="N246" s="26">
        <v>27</v>
      </c>
      <c r="O246" s="26">
        <v>29</v>
      </c>
      <c r="P246" s="26">
        <v>27</v>
      </c>
      <c r="Q246" s="26">
        <v>28</v>
      </c>
      <c r="R246" s="26">
        <v>25</v>
      </c>
      <c r="S246" s="26">
        <v>25</v>
      </c>
      <c r="T246" s="26">
        <v>26</v>
      </c>
      <c r="U246" s="26">
        <v>26</v>
      </c>
      <c r="V246" s="26">
        <v>26</v>
      </c>
      <c r="W246" s="26">
        <v>25</v>
      </c>
      <c r="X246" s="26">
        <v>25</v>
      </c>
      <c r="Y246" s="26">
        <v>25</v>
      </c>
    </row>
    <row r="247" spans="1:25" x14ac:dyDescent="0.25">
      <c r="A247" s="26" t="s">
        <v>294</v>
      </c>
      <c r="B247" s="26">
        <v>1059</v>
      </c>
      <c r="C247" s="26">
        <v>1078</v>
      </c>
      <c r="D247" s="26">
        <v>1057</v>
      </c>
      <c r="E247" s="26">
        <v>1037</v>
      </c>
      <c r="F247" s="26">
        <v>1029</v>
      </c>
      <c r="G247" s="26">
        <v>1034</v>
      </c>
      <c r="H247" s="26">
        <v>1045</v>
      </c>
      <c r="I247" s="26">
        <v>1050</v>
      </c>
      <c r="J247" s="26">
        <v>1030</v>
      </c>
      <c r="K247" s="26">
        <v>1028</v>
      </c>
      <c r="L247" s="26">
        <v>1040</v>
      </c>
      <c r="M247" s="26">
        <v>1054</v>
      </c>
      <c r="N247" s="26">
        <v>1050</v>
      </c>
      <c r="O247" s="26">
        <v>1064</v>
      </c>
      <c r="P247" s="26">
        <v>1054</v>
      </c>
      <c r="Q247" s="26">
        <v>1016</v>
      </c>
      <c r="R247" s="26">
        <v>1000</v>
      </c>
      <c r="S247" s="26">
        <v>1013</v>
      </c>
      <c r="T247" s="26">
        <v>1030</v>
      </c>
      <c r="U247" s="26">
        <v>1042</v>
      </c>
      <c r="V247" s="26">
        <v>1016</v>
      </c>
      <c r="W247" s="26">
        <v>1022</v>
      </c>
      <c r="X247" s="26">
        <v>1044</v>
      </c>
      <c r="Y247" s="26">
        <v>1063</v>
      </c>
    </row>
    <row r="248" spans="1:25" x14ac:dyDescent="0.25">
      <c r="A248" s="26" t="s">
        <v>295</v>
      </c>
      <c r="B248" s="26">
        <v>420</v>
      </c>
      <c r="C248" s="26">
        <v>418</v>
      </c>
      <c r="D248" s="26">
        <v>425</v>
      </c>
      <c r="E248" s="26">
        <v>415</v>
      </c>
      <c r="F248" s="26">
        <v>423</v>
      </c>
      <c r="G248" s="26">
        <v>429</v>
      </c>
      <c r="H248" s="26">
        <v>427</v>
      </c>
      <c r="I248" s="26">
        <v>428</v>
      </c>
      <c r="J248" s="26">
        <v>419</v>
      </c>
      <c r="K248" s="26">
        <v>421</v>
      </c>
      <c r="L248" s="26">
        <v>417</v>
      </c>
      <c r="M248" s="26">
        <v>409</v>
      </c>
      <c r="N248" s="26">
        <v>413</v>
      </c>
      <c r="O248" s="26">
        <v>410</v>
      </c>
      <c r="P248" s="26">
        <v>416</v>
      </c>
      <c r="Q248" s="26">
        <v>408</v>
      </c>
      <c r="R248" s="26">
        <v>417</v>
      </c>
      <c r="S248" s="26">
        <v>421</v>
      </c>
      <c r="T248" s="26">
        <v>418</v>
      </c>
      <c r="U248" s="26">
        <v>414</v>
      </c>
      <c r="V248" s="26">
        <v>405</v>
      </c>
      <c r="W248" s="26">
        <v>402</v>
      </c>
      <c r="X248" s="26">
        <v>402</v>
      </c>
      <c r="Y248" s="26">
        <v>398</v>
      </c>
    </row>
    <row r="249" spans="1:25" x14ac:dyDescent="0.25">
      <c r="A249" s="26" t="s">
        <v>296</v>
      </c>
      <c r="B249" s="26">
        <v>1057</v>
      </c>
      <c r="C249" s="26">
        <v>1053</v>
      </c>
      <c r="D249" s="26">
        <v>1059</v>
      </c>
      <c r="E249" s="26">
        <v>1046</v>
      </c>
      <c r="F249" s="26">
        <v>1059</v>
      </c>
      <c r="G249" s="26">
        <v>1078</v>
      </c>
      <c r="H249" s="26">
        <v>1076</v>
      </c>
      <c r="I249" s="26">
        <v>1072</v>
      </c>
      <c r="J249" s="26">
        <v>1056</v>
      </c>
      <c r="K249" s="26">
        <v>1063</v>
      </c>
      <c r="L249" s="26">
        <v>1067</v>
      </c>
      <c r="M249" s="26">
        <v>1073</v>
      </c>
      <c r="N249" s="26">
        <v>1063</v>
      </c>
      <c r="O249" s="26">
        <v>1072</v>
      </c>
      <c r="P249" s="26">
        <v>1082</v>
      </c>
      <c r="Q249" s="26">
        <v>1059</v>
      </c>
      <c r="R249" s="26">
        <v>1062</v>
      </c>
      <c r="S249" s="26">
        <v>1075</v>
      </c>
      <c r="T249" s="26">
        <v>1087</v>
      </c>
      <c r="U249" s="26">
        <v>1087</v>
      </c>
      <c r="V249" s="26">
        <v>1064</v>
      </c>
      <c r="W249" s="26">
        <v>1060</v>
      </c>
      <c r="X249" s="26">
        <v>1070</v>
      </c>
      <c r="Y249" s="26">
        <v>1069</v>
      </c>
    </row>
    <row r="250" spans="1:25" x14ac:dyDescent="0.25">
      <c r="A250" s="26" t="s">
        <v>297</v>
      </c>
      <c r="B250" s="26">
        <v>264</v>
      </c>
      <c r="C250" s="26">
        <v>264</v>
      </c>
      <c r="D250" s="26">
        <v>265</v>
      </c>
      <c r="E250" s="26">
        <v>270</v>
      </c>
      <c r="F250" s="26">
        <v>280</v>
      </c>
      <c r="G250" s="26">
        <v>282</v>
      </c>
      <c r="H250" s="26">
        <v>286</v>
      </c>
      <c r="I250" s="26">
        <v>281</v>
      </c>
      <c r="J250" s="26">
        <v>271</v>
      </c>
      <c r="K250" s="26">
        <v>275</v>
      </c>
      <c r="L250" s="26">
        <v>277</v>
      </c>
      <c r="M250" s="26">
        <v>272</v>
      </c>
      <c r="N250" s="26">
        <v>269</v>
      </c>
      <c r="O250" s="26">
        <v>267</v>
      </c>
      <c r="P250" s="26">
        <v>268</v>
      </c>
      <c r="Q250" s="26">
        <v>267</v>
      </c>
      <c r="R250" s="26">
        <v>273</v>
      </c>
      <c r="S250" s="26">
        <v>275</v>
      </c>
      <c r="T250" s="26">
        <v>281</v>
      </c>
      <c r="U250" s="26">
        <v>278</v>
      </c>
      <c r="V250" s="26">
        <v>268</v>
      </c>
      <c r="W250" s="26">
        <v>274</v>
      </c>
      <c r="X250" s="26">
        <v>273</v>
      </c>
      <c r="Y250" s="26">
        <v>268</v>
      </c>
    </row>
    <row r="251" spans="1:25" x14ac:dyDescent="0.25">
      <c r="A251" s="26" t="s">
        <v>298</v>
      </c>
      <c r="B251" s="26">
        <v>465</v>
      </c>
      <c r="C251" s="26">
        <v>461</v>
      </c>
      <c r="D251" s="26">
        <v>464</v>
      </c>
      <c r="E251" s="26">
        <v>467</v>
      </c>
      <c r="F251" s="26">
        <v>464</v>
      </c>
      <c r="G251" s="26">
        <v>471</v>
      </c>
      <c r="H251" s="26">
        <v>464</v>
      </c>
      <c r="I251" s="26">
        <v>460</v>
      </c>
      <c r="J251" s="26">
        <v>453</v>
      </c>
      <c r="K251" s="26">
        <v>458</v>
      </c>
      <c r="L251" s="26">
        <v>457</v>
      </c>
      <c r="M251" s="26">
        <v>459</v>
      </c>
      <c r="N251" s="26">
        <v>460</v>
      </c>
      <c r="O251" s="26">
        <v>461</v>
      </c>
      <c r="P251" s="26">
        <v>466</v>
      </c>
      <c r="Q251" s="26">
        <v>451</v>
      </c>
      <c r="R251" s="26">
        <v>449</v>
      </c>
      <c r="S251" s="26">
        <v>458</v>
      </c>
      <c r="T251" s="26">
        <v>455</v>
      </c>
      <c r="U251" s="26">
        <v>457</v>
      </c>
      <c r="V251" s="26">
        <v>442</v>
      </c>
      <c r="W251" s="26">
        <v>444</v>
      </c>
      <c r="X251" s="26">
        <v>447</v>
      </c>
      <c r="Y251" s="26">
        <v>449</v>
      </c>
    </row>
    <row r="252" spans="1:25" x14ac:dyDescent="0.25">
      <c r="A252" s="26" t="s">
        <v>299</v>
      </c>
      <c r="B252" s="26">
        <v>1037</v>
      </c>
      <c r="C252" s="26">
        <v>1057</v>
      </c>
      <c r="D252" s="26">
        <v>1050</v>
      </c>
      <c r="E252" s="26">
        <v>1019</v>
      </c>
      <c r="F252" s="26">
        <v>1009</v>
      </c>
      <c r="G252" s="26">
        <v>1027</v>
      </c>
      <c r="H252" s="26">
        <v>1024</v>
      </c>
      <c r="I252" s="26">
        <v>1032</v>
      </c>
      <c r="J252" s="26">
        <v>1017</v>
      </c>
      <c r="K252" s="26">
        <v>1016</v>
      </c>
      <c r="L252" s="26">
        <v>1035</v>
      </c>
      <c r="M252" s="26">
        <v>1052</v>
      </c>
      <c r="N252" s="26">
        <v>1051</v>
      </c>
      <c r="O252" s="26">
        <v>1062</v>
      </c>
      <c r="P252" s="26">
        <v>1062</v>
      </c>
      <c r="Q252" s="26">
        <v>1023</v>
      </c>
      <c r="R252" s="26">
        <v>1007</v>
      </c>
      <c r="S252" s="26">
        <v>1022</v>
      </c>
      <c r="T252" s="26">
        <v>1029</v>
      </c>
      <c r="U252" s="26">
        <v>1035</v>
      </c>
      <c r="V252" s="26">
        <v>1017</v>
      </c>
      <c r="W252" s="26">
        <v>1021</v>
      </c>
      <c r="X252" s="26">
        <v>1042</v>
      </c>
      <c r="Y252" s="26">
        <v>1062</v>
      </c>
    </row>
    <row r="253" spans="1:25" x14ac:dyDescent="0.25">
      <c r="A253" s="26" t="s">
        <v>300</v>
      </c>
      <c r="B253" s="26">
        <v>4</v>
      </c>
      <c r="C253" s="26">
        <v>4</v>
      </c>
      <c r="D253" s="26">
        <v>4</v>
      </c>
      <c r="E253" s="26">
        <v>4</v>
      </c>
      <c r="F253" s="26">
        <v>4</v>
      </c>
      <c r="G253" s="26">
        <v>4</v>
      </c>
      <c r="H253" s="26">
        <v>4</v>
      </c>
      <c r="I253" s="26">
        <v>4</v>
      </c>
      <c r="J253" s="26">
        <v>4</v>
      </c>
      <c r="K253" s="26">
        <v>4</v>
      </c>
      <c r="L253" s="26">
        <v>4</v>
      </c>
      <c r="M253" s="26">
        <v>4</v>
      </c>
      <c r="N253" s="26">
        <v>4</v>
      </c>
      <c r="O253" s="26">
        <v>4</v>
      </c>
      <c r="P253" s="26">
        <v>4</v>
      </c>
      <c r="Q253" s="26">
        <v>4</v>
      </c>
      <c r="R253" s="26">
        <v>4</v>
      </c>
      <c r="S253" s="26">
        <v>4</v>
      </c>
      <c r="T253" s="26">
        <v>4</v>
      </c>
      <c r="U253" s="26">
        <v>4</v>
      </c>
      <c r="V253" s="26">
        <v>4</v>
      </c>
      <c r="W253" s="26">
        <v>4</v>
      </c>
      <c r="X253" s="26">
        <v>4</v>
      </c>
      <c r="Y253" s="26">
        <v>4</v>
      </c>
    </row>
    <row r="254" spans="1:25" x14ac:dyDescent="0.25">
      <c r="A254" s="26" t="s">
        <v>301</v>
      </c>
      <c r="B254" s="26">
        <v>33912</v>
      </c>
      <c r="C254" s="26">
        <v>34037</v>
      </c>
      <c r="D254" s="26">
        <v>33934</v>
      </c>
      <c r="E254" s="26">
        <v>33472</v>
      </c>
      <c r="F254" s="26">
        <v>33698</v>
      </c>
      <c r="G254" s="26">
        <v>34381</v>
      </c>
      <c r="H254" s="26">
        <v>34450</v>
      </c>
      <c r="I254" s="26">
        <v>34275</v>
      </c>
      <c r="J254" s="26">
        <v>33995</v>
      </c>
      <c r="K254" s="26">
        <v>33930</v>
      </c>
      <c r="L254" s="26">
        <v>33935</v>
      </c>
      <c r="M254" s="26">
        <v>34135</v>
      </c>
      <c r="N254" s="26">
        <v>34403</v>
      </c>
      <c r="O254" s="26">
        <v>34484</v>
      </c>
      <c r="P254" s="26">
        <v>34553</v>
      </c>
      <c r="Q254" s="26">
        <v>34076</v>
      </c>
      <c r="R254" s="26">
        <v>34009</v>
      </c>
      <c r="S254" s="26">
        <v>34579</v>
      </c>
      <c r="T254" s="26">
        <v>34734</v>
      </c>
      <c r="U254" s="26">
        <v>34647</v>
      </c>
      <c r="V254" s="26">
        <v>34219</v>
      </c>
      <c r="W254" s="26">
        <v>34215</v>
      </c>
      <c r="X254" s="26">
        <v>34405</v>
      </c>
      <c r="Y254" s="26">
        <v>34574</v>
      </c>
    </row>
    <row r="255" spans="1:25" x14ac:dyDescent="0.25">
      <c r="A255" s="26" t="s">
        <v>302</v>
      </c>
      <c r="B255" s="26">
        <v>567</v>
      </c>
      <c r="C255" s="26">
        <v>572</v>
      </c>
      <c r="D255" s="26">
        <v>573</v>
      </c>
      <c r="E255" s="26">
        <v>566</v>
      </c>
      <c r="F255" s="26">
        <v>573</v>
      </c>
      <c r="G255" s="26">
        <v>581</v>
      </c>
      <c r="H255" s="26">
        <v>587</v>
      </c>
      <c r="I255" s="26">
        <v>584</v>
      </c>
      <c r="J255" s="26">
        <v>570</v>
      </c>
      <c r="K255" s="26">
        <v>567</v>
      </c>
      <c r="L255" s="26">
        <v>571</v>
      </c>
      <c r="M255" s="26">
        <v>572</v>
      </c>
      <c r="N255" s="26">
        <v>581</v>
      </c>
      <c r="O255" s="26">
        <v>579</v>
      </c>
      <c r="P255" s="26">
        <v>578</v>
      </c>
      <c r="Q255" s="26">
        <v>573</v>
      </c>
      <c r="R255" s="26">
        <v>576</v>
      </c>
      <c r="S255" s="26">
        <v>590</v>
      </c>
      <c r="T255" s="26">
        <v>588</v>
      </c>
      <c r="U255" s="26">
        <v>585</v>
      </c>
      <c r="V255" s="26">
        <v>579</v>
      </c>
      <c r="W255" s="26">
        <v>578</v>
      </c>
      <c r="X255" s="26">
        <v>584</v>
      </c>
      <c r="Y255" s="26">
        <v>582</v>
      </c>
    </row>
    <row r="256" spans="1:25" x14ac:dyDescent="0.25">
      <c r="A256" s="26" t="s">
        <v>303</v>
      </c>
      <c r="B256" s="26">
        <v>2977</v>
      </c>
      <c r="C256" s="26">
        <v>2990</v>
      </c>
      <c r="D256" s="26">
        <v>2981</v>
      </c>
      <c r="E256" s="26">
        <v>2886</v>
      </c>
      <c r="F256" s="26">
        <v>2922</v>
      </c>
      <c r="G256" s="26">
        <v>3018</v>
      </c>
      <c r="H256" s="26">
        <v>3051</v>
      </c>
      <c r="I256" s="26">
        <v>3038</v>
      </c>
      <c r="J256" s="26">
        <v>3032</v>
      </c>
      <c r="K256" s="26">
        <v>2985</v>
      </c>
      <c r="L256" s="26">
        <v>2935</v>
      </c>
      <c r="M256" s="26">
        <v>2985</v>
      </c>
      <c r="N256" s="26">
        <v>2983</v>
      </c>
      <c r="O256" s="26">
        <v>2994</v>
      </c>
      <c r="P256" s="26">
        <v>2994</v>
      </c>
      <c r="Q256" s="26">
        <v>2958</v>
      </c>
      <c r="R256" s="26">
        <v>2970</v>
      </c>
      <c r="S256" s="26">
        <v>3029</v>
      </c>
      <c r="T256" s="26">
        <v>3039</v>
      </c>
      <c r="U256" s="26">
        <v>3049</v>
      </c>
      <c r="V256" s="26">
        <v>3013</v>
      </c>
      <c r="W256" s="26">
        <v>3012</v>
      </c>
      <c r="X256" s="26">
        <v>2964</v>
      </c>
      <c r="Y256" s="26">
        <v>3020</v>
      </c>
    </row>
    <row r="257" spans="1:25" x14ac:dyDescent="0.25">
      <c r="A257" s="26" t="s">
        <v>304</v>
      </c>
      <c r="B257" s="26">
        <v>667</v>
      </c>
      <c r="C257" s="26">
        <v>671</v>
      </c>
      <c r="D257" s="26">
        <v>677</v>
      </c>
      <c r="E257" s="26">
        <v>668</v>
      </c>
      <c r="F257" s="26">
        <v>675</v>
      </c>
      <c r="G257" s="26">
        <v>688</v>
      </c>
      <c r="H257" s="26">
        <v>681</v>
      </c>
      <c r="I257" s="26">
        <v>679</v>
      </c>
      <c r="J257" s="26">
        <v>678</v>
      </c>
      <c r="K257" s="26">
        <v>682</v>
      </c>
      <c r="L257" s="26">
        <v>674</v>
      </c>
      <c r="M257" s="26">
        <v>669</v>
      </c>
      <c r="N257" s="26">
        <v>668</v>
      </c>
      <c r="O257" s="26">
        <v>667</v>
      </c>
      <c r="P257" s="26">
        <v>674</v>
      </c>
      <c r="Q257" s="26">
        <v>662</v>
      </c>
      <c r="R257" s="26">
        <v>666</v>
      </c>
      <c r="S257" s="26">
        <v>674</v>
      </c>
      <c r="T257" s="26">
        <v>664</v>
      </c>
      <c r="U257" s="26">
        <v>664</v>
      </c>
      <c r="V257" s="26">
        <v>660</v>
      </c>
      <c r="W257" s="26">
        <v>654</v>
      </c>
      <c r="X257" s="26">
        <v>650</v>
      </c>
      <c r="Y257" s="26">
        <v>645</v>
      </c>
    </row>
    <row r="258" spans="1:25" x14ac:dyDescent="0.25">
      <c r="A258" s="26" t="s">
        <v>305</v>
      </c>
      <c r="B258" s="26">
        <v>383</v>
      </c>
      <c r="C258" s="26">
        <v>383</v>
      </c>
      <c r="D258" s="26">
        <v>386</v>
      </c>
      <c r="E258" s="26">
        <v>372</v>
      </c>
      <c r="F258" s="26">
        <v>381</v>
      </c>
      <c r="G258" s="26">
        <v>386</v>
      </c>
      <c r="H258" s="26">
        <v>391</v>
      </c>
      <c r="I258" s="26">
        <v>393</v>
      </c>
      <c r="J258" s="26">
        <v>381</v>
      </c>
      <c r="K258" s="26">
        <v>378</v>
      </c>
      <c r="L258" s="26">
        <v>377</v>
      </c>
      <c r="M258" s="26">
        <v>382</v>
      </c>
      <c r="N258" s="26">
        <v>386</v>
      </c>
      <c r="O258" s="26">
        <v>389</v>
      </c>
      <c r="P258" s="26">
        <v>388</v>
      </c>
      <c r="Q258" s="26">
        <v>380</v>
      </c>
      <c r="R258" s="26">
        <v>383</v>
      </c>
      <c r="S258" s="26">
        <v>385</v>
      </c>
      <c r="T258" s="26">
        <v>390</v>
      </c>
      <c r="U258" s="26">
        <v>394</v>
      </c>
      <c r="V258" s="26">
        <v>381</v>
      </c>
      <c r="W258" s="26">
        <v>386</v>
      </c>
      <c r="X258" s="26">
        <v>383</v>
      </c>
      <c r="Y258" s="26">
        <v>384</v>
      </c>
    </row>
    <row r="259" spans="1:25" x14ac:dyDescent="0.25">
      <c r="A259" s="26" t="s">
        <v>306</v>
      </c>
      <c r="B259" s="26">
        <v>1496</v>
      </c>
      <c r="C259" s="26">
        <v>1497</v>
      </c>
      <c r="D259" s="26">
        <v>1481</v>
      </c>
      <c r="E259" s="26">
        <v>1377</v>
      </c>
      <c r="F259" s="26">
        <v>1420</v>
      </c>
      <c r="G259" s="26">
        <v>1447</v>
      </c>
      <c r="H259" s="26">
        <v>1436</v>
      </c>
      <c r="I259" s="26">
        <v>1444</v>
      </c>
      <c r="J259" s="26">
        <v>1436</v>
      </c>
      <c r="K259" s="26">
        <v>1410</v>
      </c>
      <c r="L259" s="26">
        <v>1418</v>
      </c>
      <c r="M259" s="26">
        <v>1442</v>
      </c>
      <c r="N259" s="26">
        <v>1471</v>
      </c>
      <c r="O259" s="26">
        <v>1466</v>
      </c>
      <c r="P259" s="26">
        <v>1454</v>
      </c>
      <c r="Q259" s="26">
        <v>1370</v>
      </c>
      <c r="R259" s="26">
        <v>1399</v>
      </c>
      <c r="S259" s="26">
        <v>1430</v>
      </c>
      <c r="T259" s="26">
        <v>1419</v>
      </c>
      <c r="U259" s="26">
        <v>1429</v>
      </c>
      <c r="V259" s="26">
        <v>1397</v>
      </c>
      <c r="W259" s="26">
        <v>1406</v>
      </c>
      <c r="X259" s="26">
        <v>1406</v>
      </c>
      <c r="Y259" s="26">
        <v>1458</v>
      </c>
    </row>
    <row r="260" spans="1:25" x14ac:dyDescent="0.25">
      <c r="A260" s="26" t="s">
        <v>307</v>
      </c>
      <c r="B260" s="26">
        <v>465</v>
      </c>
      <c r="C260" s="26">
        <v>462</v>
      </c>
      <c r="D260" s="26">
        <v>454</v>
      </c>
      <c r="E260" s="26">
        <v>427</v>
      </c>
      <c r="F260" s="26">
        <v>438</v>
      </c>
      <c r="G260" s="26">
        <v>454</v>
      </c>
      <c r="H260" s="26">
        <v>461</v>
      </c>
      <c r="I260" s="26">
        <v>461</v>
      </c>
      <c r="J260" s="26">
        <v>444</v>
      </c>
      <c r="K260" s="26">
        <v>438</v>
      </c>
      <c r="L260" s="26">
        <v>442</v>
      </c>
      <c r="M260" s="26">
        <v>454</v>
      </c>
      <c r="N260" s="26">
        <v>463</v>
      </c>
      <c r="O260" s="26">
        <v>456</v>
      </c>
      <c r="P260" s="26">
        <v>453</v>
      </c>
      <c r="Q260" s="26">
        <v>422</v>
      </c>
      <c r="R260" s="26">
        <v>427</v>
      </c>
      <c r="S260" s="26">
        <v>447</v>
      </c>
      <c r="T260" s="26">
        <v>437</v>
      </c>
      <c r="U260" s="26">
        <v>442</v>
      </c>
      <c r="V260" s="26">
        <v>431</v>
      </c>
      <c r="W260" s="26">
        <v>429</v>
      </c>
      <c r="X260" s="26">
        <v>431</v>
      </c>
      <c r="Y260" s="26">
        <v>444</v>
      </c>
    </row>
    <row r="261" spans="1:25" x14ac:dyDescent="0.25">
      <c r="A261" s="26" t="s">
        <v>308</v>
      </c>
      <c r="B261" s="26">
        <v>385</v>
      </c>
      <c r="C261" s="26">
        <v>385</v>
      </c>
      <c r="D261" s="26">
        <v>387</v>
      </c>
      <c r="E261" s="26">
        <v>385</v>
      </c>
      <c r="F261" s="26">
        <v>388</v>
      </c>
      <c r="G261" s="26">
        <v>395</v>
      </c>
      <c r="H261" s="26">
        <v>399</v>
      </c>
      <c r="I261" s="26">
        <v>398</v>
      </c>
      <c r="J261" s="26">
        <v>390</v>
      </c>
      <c r="K261" s="26">
        <v>386</v>
      </c>
      <c r="L261" s="26">
        <v>392</v>
      </c>
      <c r="M261" s="26">
        <v>391</v>
      </c>
      <c r="N261" s="26">
        <v>388</v>
      </c>
      <c r="O261" s="26">
        <v>388</v>
      </c>
      <c r="P261" s="26">
        <v>389</v>
      </c>
      <c r="Q261" s="26">
        <v>385</v>
      </c>
      <c r="R261" s="26">
        <v>388</v>
      </c>
      <c r="S261" s="26">
        <v>389</v>
      </c>
      <c r="T261" s="26">
        <v>396</v>
      </c>
      <c r="U261" s="26">
        <v>395</v>
      </c>
      <c r="V261" s="26">
        <v>384</v>
      </c>
      <c r="W261" s="26">
        <v>384</v>
      </c>
      <c r="X261" s="26">
        <v>385</v>
      </c>
      <c r="Y261" s="26">
        <v>388</v>
      </c>
    </row>
    <row r="262" spans="1:25" x14ac:dyDescent="0.25">
      <c r="A262" s="26" t="s">
        <v>309</v>
      </c>
      <c r="B262" s="26">
        <v>135</v>
      </c>
      <c r="C262" s="26">
        <v>138</v>
      </c>
      <c r="D262" s="26">
        <v>137</v>
      </c>
      <c r="E262" s="26">
        <v>139</v>
      </c>
      <c r="F262" s="26">
        <v>146</v>
      </c>
      <c r="G262" s="26">
        <v>146</v>
      </c>
      <c r="H262" s="26">
        <v>151</v>
      </c>
      <c r="I262" s="26">
        <v>149</v>
      </c>
      <c r="J262" s="26">
        <v>141</v>
      </c>
      <c r="K262" s="26">
        <v>143</v>
      </c>
      <c r="L262" s="26">
        <v>143</v>
      </c>
      <c r="M262" s="26">
        <v>141</v>
      </c>
      <c r="N262" s="26">
        <v>142</v>
      </c>
      <c r="O262" s="26">
        <v>143</v>
      </c>
      <c r="P262" s="26">
        <v>141</v>
      </c>
      <c r="Q262" s="26">
        <v>142</v>
      </c>
      <c r="R262" s="26">
        <v>146</v>
      </c>
      <c r="S262" s="26">
        <v>143</v>
      </c>
      <c r="T262" s="26">
        <v>151</v>
      </c>
      <c r="U262" s="26">
        <v>148</v>
      </c>
      <c r="V262" s="26">
        <v>140</v>
      </c>
      <c r="W262" s="26">
        <v>142</v>
      </c>
      <c r="X262" s="26">
        <v>142</v>
      </c>
      <c r="Y262" s="26">
        <v>140</v>
      </c>
    </row>
    <row r="263" spans="1:25" x14ac:dyDescent="0.25">
      <c r="A263" s="26" t="s">
        <v>310</v>
      </c>
      <c r="B263" s="26">
        <v>1101</v>
      </c>
      <c r="C263" s="26">
        <v>1095</v>
      </c>
      <c r="D263" s="26">
        <v>1102</v>
      </c>
      <c r="E263" s="26">
        <v>1090</v>
      </c>
      <c r="F263" s="26">
        <v>1103</v>
      </c>
      <c r="G263" s="26">
        <v>1122</v>
      </c>
      <c r="H263" s="26">
        <v>1121</v>
      </c>
      <c r="I263" s="26">
        <v>1106</v>
      </c>
      <c r="J263" s="26">
        <v>1105</v>
      </c>
      <c r="K263" s="26">
        <v>1114</v>
      </c>
      <c r="L263" s="26">
        <v>1116</v>
      </c>
      <c r="M263" s="26">
        <v>1112</v>
      </c>
      <c r="N263" s="26">
        <v>1124</v>
      </c>
      <c r="O263" s="26">
        <v>1127</v>
      </c>
      <c r="P263" s="26">
        <v>1132</v>
      </c>
      <c r="Q263" s="26">
        <v>1116</v>
      </c>
      <c r="R263" s="26">
        <v>1107</v>
      </c>
      <c r="S263" s="26">
        <v>1112</v>
      </c>
      <c r="T263" s="26">
        <v>1128</v>
      </c>
      <c r="U263" s="26">
        <v>1122</v>
      </c>
      <c r="V263" s="26">
        <v>1112</v>
      </c>
      <c r="W263" s="26">
        <v>1103</v>
      </c>
      <c r="X263" s="26">
        <v>1113</v>
      </c>
      <c r="Y263" s="26">
        <v>1114</v>
      </c>
    </row>
    <row r="264" spans="1:25" x14ac:dyDescent="0.25">
      <c r="A264" s="26" t="s">
        <v>311</v>
      </c>
      <c r="B264" s="26">
        <v>568</v>
      </c>
      <c r="C264" s="26">
        <v>566</v>
      </c>
      <c r="D264" s="26">
        <v>572</v>
      </c>
      <c r="E264" s="26">
        <v>573</v>
      </c>
      <c r="F264" s="26">
        <v>583</v>
      </c>
      <c r="G264" s="26">
        <v>596</v>
      </c>
      <c r="H264" s="26">
        <v>606</v>
      </c>
      <c r="I264" s="26">
        <v>602</v>
      </c>
      <c r="J264" s="26">
        <v>589</v>
      </c>
      <c r="K264" s="26">
        <v>583</v>
      </c>
      <c r="L264" s="26">
        <v>584</v>
      </c>
      <c r="M264" s="26">
        <v>577</v>
      </c>
      <c r="N264" s="26">
        <v>574</v>
      </c>
      <c r="O264" s="26">
        <v>579</v>
      </c>
      <c r="P264" s="26">
        <v>586</v>
      </c>
      <c r="Q264" s="26">
        <v>575</v>
      </c>
      <c r="R264" s="26">
        <v>583</v>
      </c>
      <c r="S264" s="26">
        <v>588</v>
      </c>
      <c r="T264" s="26">
        <v>601</v>
      </c>
      <c r="U264" s="26">
        <v>603</v>
      </c>
      <c r="V264" s="26">
        <v>581</v>
      </c>
      <c r="W264" s="26">
        <v>582</v>
      </c>
      <c r="X264" s="26">
        <v>582</v>
      </c>
      <c r="Y264" s="26">
        <v>574</v>
      </c>
    </row>
    <row r="265" spans="1:25" x14ac:dyDescent="0.25">
      <c r="A265" s="26" t="s">
        <v>312</v>
      </c>
      <c r="B265" s="26">
        <v>295</v>
      </c>
      <c r="C265" s="26">
        <v>299</v>
      </c>
      <c r="D265" s="26">
        <v>301</v>
      </c>
      <c r="E265" s="26">
        <v>298</v>
      </c>
      <c r="F265" s="26">
        <v>306</v>
      </c>
      <c r="G265" s="26">
        <v>301</v>
      </c>
      <c r="H265" s="26">
        <v>310</v>
      </c>
      <c r="I265" s="26">
        <v>308</v>
      </c>
      <c r="J265" s="26">
        <v>293</v>
      </c>
      <c r="K265" s="26">
        <v>294</v>
      </c>
      <c r="L265" s="26">
        <v>298</v>
      </c>
      <c r="M265" s="26">
        <v>295</v>
      </c>
      <c r="N265" s="26">
        <v>294</v>
      </c>
      <c r="O265" s="26">
        <v>296</v>
      </c>
      <c r="P265" s="26">
        <v>296</v>
      </c>
      <c r="Q265" s="26">
        <v>293</v>
      </c>
      <c r="R265" s="26">
        <v>293</v>
      </c>
      <c r="S265" s="26">
        <v>297</v>
      </c>
      <c r="T265" s="26">
        <v>304</v>
      </c>
      <c r="U265" s="26">
        <v>308</v>
      </c>
      <c r="V265" s="26">
        <v>295</v>
      </c>
      <c r="W265" s="26">
        <v>303</v>
      </c>
      <c r="X265" s="26">
        <v>307</v>
      </c>
      <c r="Y265" s="26">
        <v>301</v>
      </c>
    </row>
    <row r="266" spans="1:25" x14ac:dyDescent="0.25">
      <c r="A266" s="26" t="s">
        <v>313</v>
      </c>
      <c r="B266" s="26">
        <v>1311</v>
      </c>
      <c r="C266" s="26">
        <v>1322</v>
      </c>
      <c r="D266" s="26">
        <v>1324</v>
      </c>
      <c r="E266" s="26">
        <v>1327</v>
      </c>
      <c r="F266" s="26">
        <v>1325</v>
      </c>
      <c r="G266" s="26">
        <v>1350</v>
      </c>
      <c r="H266" s="26">
        <v>1363</v>
      </c>
      <c r="I266" s="26">
        <v>1349</v>
      </c>
      <c r="J266" s="26">
        <v>1340</v>
      </c>
      <c r="K266" s="26">
        <v>1345</v>
      </c>
      <c r="L266" s="26">
        <v>1339</v>
      </c>
      <c r="M266" s="26">
        <v>1321</v>
      </c>
      <c r="N266" s="26">
        <v>1337</v>
      </c>
      <c r="O266" s="26">
        <v>1337</v>
      </c>
      <c r="P266" s="26">
        <v>1342</v>
      </c>
      <c r="Q266" s="26">
        <v>1338</v>
      </c>
      <c r="R266" s="26">
        <v>1331</v>
      </c>
      <c r="S266" s="26">
        <v>1344</v>
      </c>
      <c r="T266" s="26">
        <v>1363</v>
      </c>
      <c r="U266" s="26">
        <v>1358</v>
      </c>
      <c r="V266" s="26">
        <v>1348</v>
      </c>
      <c r="W266" s="26">
        <v>1346</v>
      </c>
      <c r="X266" s="26">
        <v>1349</v>
      </c>
      <c r="Y266" s="26">
        <v>1332</v>
      </c>
    </row>
    <row r="267" spans="1:25" x14ac:dyDescent="0.25">
      <c r="A267" s="26" t="s">
        <v>314</v>
      </c>
      <c r="B267" s="26">
        <v>1740</v>
      </c>
      <c r="C267" s="26">
        <v>1725</v>
      </c>
      <c r="D267" s="26">
        <v>1732</v>
      </c>
      <c r="E267" s="26">
        <v>1678</v>
      </c>
      <c r="F267" s="26">
        <v>1684</v>
      </c>
      <c r="G267" s="26">
        <v>1746</v>
      </c>
      <c r="H267" s="26">
        <v>1732</v>
      </c>
      <c r="I267" s="26">
        <v>1727</v>
      </c>
      <c r="J267" s="26">
        <v>1689</v>
      </c>
      <c r="K267" s="26">
        <v>1709</v>
      </c>
      <c r="L267" s="26">
        <v>1703</v>
      </c>
      <c r="M267" s="26">
        <v>1721</v>
      </c>
      <c r="N267" s="26">
        <v>1723</v>
      </c>
      <c r="O267" s="26">
        <v>1723</v>
      </c>
      <c r="P267" s="26">
        <v>1732</v>
      </c>
      <c r="Q267" s="26">
        <v>1648</v>
      </c>
      <c r="R267" s="26">
        <v>1654</v>
      </c>
      <c r="S267" s="26">
        <v>1694</v>
      </c>
      <c r="T267" s="26">
        <v>1693</v>
      </c>
      <c r="U267" s="26">
        <v>1689</v>
      </c>
      <c r="V267" s="26">
        <v>1643</v>
      </c>
      <c r="W267" s="26">
        <v>1654</v>
      </c>
      <c r="X267" s="26">
        <v>1654</v>
      </c>
      <c r="Y267" s="26">
        <v>1669</v>
      </c>
    </row>
    <row r="268" spans="1:25" x14ac:dyDescent="0.25">
      <c r="A268" s="26" t="s">
        <v>315</v>
      </c>
      <c r="B268" s="26">
        <v>186</v>
      </c>
      <c r="C268" s="26">
        <v>188</v>
      </c>
      <c r="D268" s="26">
        <v>185</v>
      </c>
      <c r="E268" s="26">
        <v>183</v>
      </c>
      <c r="F268" s="26">
        <v>185</v>
      </c>
      <c r="G268" s="26">
        <v>187</v>
      </c>
      <c r="H268" s="26">
        <v>186</v>
      </c>
      <c r="I268" s="26">
        <v>184</v>
      </c>
      <c r="J268" s="26">
        <v>183</v>
      </c>
      <c r="K268" s="26">
        <v>181</v>
      </c>
      <c r="L268" s="26">
        <v>184</v>
      </c>
      <c r="M268" s="26">
        <v>180</v>
      </c>
      <c r="N268" s="26">
        <v>183</v>
      </c>
      <c r="O268" s="26">
        <v>184</v>
      </c>
      <c r="P268" s="26">
        <v>184</v>
      </c>
      <c r="Q268" s="26">
        <v>183</v>
      </c>
      <c r="R268" s="26">
        <v>182</v>
      </c>
      <c r="S268" s="26">
        <v>181</v>
      </c>
      <c r="T268" s="26">
        <v>185</v>
      </c>
      <c r="U268" s="26">
        <v>183</v>
      </c>
      <c r="V268" s="26">
        <v>183</v>
      </c>
      <c r="W268" s="26">
        <v>186</v>
      </c>
      <c r="X268" s="26">
        <v>189</v>
      </c>
      <c r="Y268" s="26">
        <v>186</v>
      </c>
    </row>
    <row r="269" spans="1:25" x14ac:dyDescent="0.25">
      <c r="A269" s="26" t="s">
        <v>316</v>
      </c>
      <c r="B269" s="26">
        <v>286</v>
      </c>
      <c r="C269" s="26">
        <v>280</v>
      </c>
      <c r="D269" s="26">
        <v>282</v>
      </c>
      <c r="E269" s="26">
        <v>267</v>
      </c>
      <c r="F269" s="26">
        <v>274</v>
      </c>
      <c r="G269" s="26">
        <v>286</v>
      </c>
      <c r="H269" s="26">
        <v>292</v>
      </c>
      <c r="I269" s="26">
        <v>288</v>
      </c>
      <c r="J269" s="26">
        <v>282</v>
      </c>
      <c r="K269" s="26">
        <v>281</v>
      </c>
      <c r="L269" s="26">
        <v>278</v>
      </c>
      <c r="M269" s="26">
        <v>284</v>
      </c>
      <c r="N269" s="26">
        <v>284</v>
      </c>
      <c r="O269" s="26">
        <v>282</v>
      </c>
      <c r="P269" s="26">
        <v>281</v>
      </c>
      <c r="Q269" s="26">
        <v>264</v>
      </c>
      <c r="R269" s="26">
        <v>271</v>
      </c>
      <c r="S269" s="26">
        <v>279</v>
      </c>
      <c r="T269" s="26">
        <v>278</v>
      </c>
      <c r="U269" s="26">
        <v>279</v>
      </c>
      <c r="V269" s="26">
        <v>269</v>
      </c>
      <c r="W269" s="26">
        <v>272</v>
      </c>
      <c r="X269" s="26">
        <v>276</v>
      </c>
      <c r="Y269" s="26">
        <v>282</v>
      </c>
    </row>
    <row r="270" spans="1:25" x14ac:dyDescent="0.25">
      <c r="A270" s="26" t="s">
        <v>317</v>
      </c>
      <c r="B270" s="26">
        <v>521</v>
      </c>
      <c r="C270" s="26">
        <v>518</v>
      </c>
      <c r="D270" s="26">
        <v>526</v>
      </c>
      <c r="E270" s="26">
        <v>528</v>
      </c>
      <c r="F270" s="26">
        <v>552</v>
      </c>
      <c r="G270" s="26">
        <v>555</v>
      </c>
      <c r="H270" s="26">
        <v>562</v>
      </c>
      <c r="I270" s="26">
        <v>566</v>
      </c>
      <c r="J270" s="26">
        <v>536</v>
      </c>
      <c r="K270" s="26">
        <v>543</v>
      </c>
      <c r="L270" s="26">
        <v>544</v>
      </c>
      <c r="M270" s="26">
        <v>534</v>
      </c>
      <c r="N270" s="26">
        <v>524</v>
      </c>
      <c r="O270" s="26">
        <v>525</v>
      </c>
      <c r="P270" s="26">
        <v>528</v>
      </c>
      <c r="Q270" s="26">
        <v>526</v>
      </c>
      <c r="R270" s="26">
        <v>539</v>
      </c>
      <c r="S270" s="26">
        <v>542</v>
      </c>
      <c r="T270" s="26">
        <v>559</v>
      </c>
      <c r="U270" s="26">
        <v>554</v>
      </c>
      <c r="V270" s="26">
        <v>533</v>
      </c>
      <c r="W270" s="26">
        <v>546</v>
      </c>
      <c r="X270" s="26">
        <v>543</v>
      </c>
      <c r="Y270" s="26">
        <v>530</v>
      </c>
    </row>
    <row r="271" spans="1:25" x14ac:dyDescent="0.25">
      <c r="A271" s="26" t="s">
        <v>318</v>
      </c>
      <c r="B271" s="26">
        <v>378</v>
      </c>
      <c r="C271" s="26">
        <v>378</v>
      </c>
      <c r="D271" s="26">
        <v>378</v>
      </c>
      <c r="E271" s="26">
        <v>376</v>
      </c>
      <c r="F271" s="26">
        <v>381</v>
      </c>
      <c r="G271" s="26">
        <v>384</v>
      </c>
      <c r="H271" s="26">
        <v>385</v>
      </c>
      <c r="I271" s="26">
        <v>382</v>
      </c>
      <c r="J271" s="26">
        <v>384</v>
      </c>
      <c r="K271" s="26">
        <v>384</v>
      </c>
      <c r="L271" s="26">
        <v>383</v>
      </c>
      <c r="M271" s="26">
        <v>377</v>
      </c>
      <c r="N271" s="26">
        <v>374</v>
      </c>
      <c r="O271" s="26">
        <v>374</v>
      </c>
      <c r="P271" s="26">
        <v>380</v>
      </c>
      <c r="Q271" s="26">
        <v>370</v>
      </c>
      <c r="R271" s="26">
        <v>374</v>
      </c>
      <c r="S271" s="26">
        <v>379</v>
      </c>
      <c r="T271" s="26">
        <v>375</v>
      </c>
      <c r="U271" s="26">
        <v>377</v>
      </c>
      <c r="V271" s="26">
        <v>374</v>
      </c>
      <c r="W271" s="26">
        <v>371</v>
      </c>
      <c r="X271" s="26">
        <v>367</v>
      </c>
      <c r="Y271" s="26">
        <v>364</v>
      </c>
    </row>
    <row r="272" spans="1:25" x14ac:dyDescent="0.25">
      <c r="A272" s="26" t="s">
        <v>319</v>
      </c>
      <c r="B272" s="26">
        <v>253</v>
      </c>
      <c r="C272" s="26">
        <v>251</v>
      </c>
      <c r="D272" s="26">
        <v>252</v>
      </c>
      <c r="E272" s="26">
        <v>252</v>
      </c>
      <c r="F272" s="26">
        <v>265</v>
      </c>
      <c r="G272" s="26">
        <v>266</v>
      </c>
      <c r="H272" s="26">
        <v>272</v>
      </c>
      <c r="I272" s="26">
        <v>271</v>
      </c>
      <c r="J272" s="26">
        <v>252</v>
      </c>
      <c r="K272" s="26">
        <v>256</v>
      </c>
      <c r="L272" s="26">
        <v>261</v>
      </c>
      <c r="M272" s="26">
        <v>249</v>
      </c>
      <c r="N272" s="26">
        <v>250</v>
      </c>
      <c r="O272" s="26">
        <v>246</v>
      </c>
      <c r="P272" s="26">
        <v>249</v>
      </c>
      <c r="Q272" s="26">
        <v>245</v>
      </c>
      <c r="R272" s="26">
        <v>256</v>
      </c>
      <c r="S272" s="26">
        <v>257</v>
      </c>
      <c r="T272" s="26">
        <v>267</v>
      </c>
      <c r="U272" s="26">
        <v>266</v>
      </c>
      <c r="V272" s="26">
        <v>252</v>
      </c>
      <c r="W272" s="26">
        <v>259</v>
      </c>
      <c r="X272" s="26">
        <v>260</v>
      </c>
      <c r="Y272" s="26">
        <v>247</v>
      </c>
    </row>
    <row r="273" spans="1:25" x14ac:dyDescent="0.25">
      <c r="A273" s="26" t="s">
        <v>320</v>
      </c>
      <c r="B273" s="26">
        <v>749</v>
      </c>
      <c r="C273" s="26">
        <v>741</v>
      </c>
      <c r="D273" s="26">
        <v>740</v>
      </c>
      <c r="E273" s="26">
        <v>746</v>
      </c>
      <c r="F273" s="26">
        <v>730</v>
      </c>
      <c r="G273" s="26">
        <v>746</v>
      </c>
      <c r="H273" s="26">
        <v>740</v>
      </c>
      <c r="I273" s="26">
        <v>738</v>
      </c>
      <c r="J273" s="26">
        <v>732</v>
      </c>
      <c r="K273" s="26">
        <v>736</v>
      </c>
      <c r="L273" s="26">
        <v>738</v>
      </c>
      <c r="M273" s="26">
        <v>747</v>
      </c>
      <c r="N273" s="26">
        <v>746</v>
      </c>
      <c r="O273" s="26">
        <v>739</v>
      </c>
      <c r="P273" s="26">
        <v>741</v>
      </c>
      <c r="Q273" s="26">
        <v>712</v>
      </c>
      <c r="R273" s="26">
        <v>711</v>
      </c>
      <c r="S273" s="26">
        <v>723</v>
      </c>
      <c r="T273" s="26">
        <v>721</v>
      </c>
      <c r="U273" s="26">
        <v>724</v>
      </c>
      <c r="V273" s="26">
        <v>705</v>
      </c>
      <c r="W273" s="26">
        <v>708</v>
      </c>
      <c r="X273" s="26">
        <v>723</v>
      </c>
      <c r="Y273" s="26">
        <v>728</v>
      </c>
    </row>
    <row r="274" spans="1:25" x14ac:dyDescent="0.25">
      <c r="A274" s="26" t="s">
        <v>321</v>
      </c>
      <c r="B274" s="26">
        <v>2064</v>
      </c>
      <c r="C274" s="26">
        <v>2057</v>
      </c>
      <c r="D274" s="26">
        <v>2053</v>
      </c>
      <c r="E274" s="26">
        <v>2033</v>
      </c>
      <c r="F274" s="26">
        <v>2045</v>
      </c>
      <c r="G274" s="26">
        <v>2082</v>
      </c>
      <c r="H274" s="26">
        <v>2083</v>
      </c>
      <c r="I274" s="26">
        <v>2062</v>
      </c>
      <c r="J274" s="26">
        <v>2048</v>
      </c>
      <c r="K274" s="26">
        <v>2050</v>
      </c>
      <c r="L274" s="26">
        <v>2052</v>
      </c>
      <c r="M274" s="26">
        <v>2069</v>
      </c>
      <c r="N274" s="26">
        <v>2094</v>
      </c>
      <c r="O274" s="26">
        <v>2094</v>
      </c>
      <c r="P274" s="26">
        <v>2114</v>
      </c>
      <c r="Q274" s="26">
        <v>2084</v>
      </c>
      <c r="R274" s="26">
        <v>2078</v>
      </c>
      <c r="S274" s="26">
        <v>2118</v>
      </c>
      <c r="T274" s="26">
        <v>2124</v>
      </c>
      <c r="U274" s="26">
        <v>2105</v>
      </c>
      <c r="V274" s="26">
        <v>2087</v>
      </c>
      <c r="W274" s="26">
        <v>2084</v>
      </c>
      <c r="X274" s="26">
        <v>2090</v>
      </c>
      <c r="Y274" s="26">
        <v>2091</v>
      </c>
    </row>
    <row r="275" spans="1:25" x14ac:dyDescent="0.25">
      <c r="A275" s="26" t="s">
        <v>322</v>
      </c>
      <c r="B275" s="26">
        <v>4924</v>
      </c>
      <c r="C275" s="26">
        <v>4957</v>
      </c>
      <c r="D275" s="26">
        <v>4953</v>
      </c>
      <c r="E275" s="26">
        <v>4980</v>
      </c>
      <c r="F275" s="26">
        <v>4953</v>
      </c>
      <c r="G275" s="26">
        <v>5067</v>
      </c>
      <c r="H275" s="26">
        <v>5101</v>
      </c>
      <c r="I275" s="26">
        <v>5048</v>
      </c>
      <c r="J275" s="26">
        <v>5051</v>
      </c>
      <c r="K275" s="26">
        <v>5043</v>
      </c>
      <c r="L275" s="26">
        <v>5038</v>
      </c>
      <c r="M275" s="26">
        <v>4987</v>
      </c>
      <c r="N275" s="26">
        <v>5040</v>
      </c>
      <c r="O275" s="26">
        <v>5036</v>
      </c>
      <c r="P275" s="26">
        <v>5062</v>
      </c>
      <c r="Q275" s="26">
        <v>5050</v>
      </c>
      <c r="R275" s="26">
        <v>4998</v>
      </c>
      <c r="S275" s="26">
        <v>5063</v>
      </c>
      <c r="T275" s="26">
        <v>5116</v>
      </c>
      <c r="U275" s="26">
        <v>5094</v>
      </c>
      <c r="V275" s="26">
        <v>5078</v>
      </c>
      <c r="W275" s="26">
        <v>5061</v>
      </c>
      <c r="X275" s="26">
        <v>5077</v>
      </c>
      <c r="Y275" s="26">
        <v>5041</v>
      </c>
    </row>
    <row r="276" spans="1:25" x14ac:dyDescent="0.25">
      <c r="A276" s="26" t="s">
        <v>323</v>
      </c>
      <c r="B276" s="26">
        <v>1128</v>
      </c>
      <c r="C276" s="26">
        <v>1126</v>
      </c>
      <c r="D276" s="26">
        <v>1127</v>
      </c>
      <c r="E276" s="26">
        <v>1181</v>
      </c>
      <c r="F276" s="26">
        <v>1151</v>
      </c>
      <c r="G276" s="26">
        <v>1148</v>
      </c>
      <c r="H276" s="26">
        <v>1130</v>
      </c>
      <c r="I276" s="26">
        <v>1122</v>
      </c>
      <c r="J276" s="26">
        <v>1104</v>
      </c>
      <c r="K276" s="26">
        <v>1118</v>
      </c>
      <c r="L276" s="26">
        <v>1132</v>
      </c>
      <c r="M276" s="26">
        <v>1128</v>
      </c>
      <c r="N276" s="26">
        <v>1130</v>
      </c>
      <c r="O276" s="26">
        <v>1126</v>
      </c>
      <c r="P276" s="26">
        <v>1123</v>
      </c>
      <c r="Q276" s="26">
        <v>1119</v>
      </c>
      <c r="R276" s="26">
        <v>1138</v>
      </c>
      <c r="S276" s="26">
        <v>1116</v>
      </c>
      <c r="T276" s="26">
        <v>1108</v>
      </c>
      <c r="U276" s="26">
        <v>1101</v>
      </c>
      <c r="V276" s="26">
        <v>1077</v>
      </c>
      <c r="W276" s="26">
        <v>1079</v>
      </c>
      <c r="X276" s="26">
        <v>1090</v>
      </c>
      <c r="Y276" s="26">
        <v>1096</v>
      </c>
    </row>
    <row r="277" spans="1:25" x14ac:dyDescent="0.25">
      <c r="A277" s="26" t="s">
        <v>324</v>
      </c>
      <c r="B277" s="26">
        <v>23546</v>
      </c>
      <c r="C277" s="26">
        <v>23465</v>
      </c>
      <c r="D277" s="26">
        <v>23522</v>
      </c>
      <c r="E277" s="26">
        <v>23100</v>
      </c>
      <c r="F277" s="26">
        <v>23051</v>
      </c>
      <c r="G277" s="26">
        <v>23679</v>
      </c>
      <c r="H277" s="26">
        <v>23484</v>
      </c>
      <c r="I277" s="26">
        <v>23344</v>
      </c>
      <c r="J277" s="26">
        <v>22953</v>
      </c>
      <c r="K277" s="26">
        <v>23164</v>
      </c>
      <c r="L277" s="26">
        <v>23213</v>
      </c>
      <c r="M277" s="26">
        <v>23444</v>
      </c>
      <c r="N277" s="26">
        <v>23492</v>
      </c>
      <c r="O277" s="26">
        <v>23402</v>
      </c>
      <c r="P277" s="26">
        <v>23496</v>
      </c>
      <c r="Q277" s="26">
        <v>22609</v>
      </c>
      <c r="R277" s="26">
        <v>22678</v>
      </c>
      <c r="S277" s="26">
        <v>23094</v>
      </c>
      <c r="T277" s="26">
        <v>23048</v>
      </c>
      <c r="U277" s="26">
        <v>23023</v>
      </c>
      <c r="V277" s="26">
        <v>22441</v>
      </c>
      <c r="W277" s="26">
        <v>22499</v>
      </c>
      <c r="X277" s="26">
        <v>22662</v>
      </c>
      <c r="Y277" s="26">
        <v>22910</v>
      </c>
    </row>
    <row r="278" spans="1:25" x14ac:dyDescent="0.25">
      <c r="A278" s="26" t="s">
        <v>325</v>
      </c>
      <c r="B278" s="26">
        <v>196</v>
      </c>
      <c r="C278" s="26">
        <v>197</v>
      </c>
      <c r="D278" s="26">
        <v>203</v>
      </c>
      <c r="E278" s="26">
        <v>201</v>
      </c>
      <c r="F278" s="26">
        <v>200</v>
      </c>
      <c r="G278" s="26">
        <v>204</v>
      </c>
      <c r="H278" s="26">
        <v>203</v>
      </c>
      <c r="I278" s="26">
        <v>201</v>
      </c>
      <c r="J278" s="26">
        <v>197</v>
      </c>
      <c r="K278" s="26">
        <v>197</v>
      </c>
      <c r="L278" s="26">
        <v>196</v>
      </c>
      <c r="M278" s="26">
        <v>197</v>
      </c>
      <c r="N278" s="26">
        <v>198</v>
      </c>
      <c r="O278" s="26">
        <v>196</v>
      </c>
      <c r="P278" s="26">
        <v>197</v>
      </c>
      <c r="Q278" s="26">
        <v>193</v>
      </c>
      <c r="R278" s="26">
        <v>195</v>
      </c>
      <c r="S278" s="26">
        <v>197</v>
      </c>
      <c r="T278" s="26">
        <v>195</v>
      </c>
      <c r="U278" s="26">
        <v>195</v>
      </c>
      <c r="V278" s="26">
        <v>188</v>
      </c>
      <c r="W278" s="26">
        <v>189</v>
      </c>
      <c r="X278" s="26">
        <v>192</v>
      </c>
      <c r="Y278" s="26">
        <v>192</v>
      </c>
    </row>
    <row r="279" spans="1:25" x14ac:dyDescent="0.25">
      <c r="A279" s="26" t="s">
        <v>326</v>
      </c>
      <c r="B279" s="26">
        <v>29721</v>
      </c>
      <c r="C279" s="26">
        <v>29660</v>
      </c>
      <c r="D279" s="26">
        <v>29656</v>
      </c>
      <c r="E279" s="26">
        <v>28493</v>
      </c>
      <c r="F279" s="26">
        <v>28932</v>
      </c>
      <c r="G279" s="26">
        <v>29624</v>
      </c>
      <c r="H279" s="26">
        <v>29786</v>
      </c>
      <c r="I279" s="26">
        <v>29717</v>
      </c>
      <c r="J279" s="26">
        <v>29337</v>
      </c>
      <c r="K279" s="26">
        <v>29092</v>
      </c>
      <c r="L279" s="26">
        <v>29345</v>
      </c>
      <c r="M279" s="26">
        <v>29641</v>
      </c>
      <c r="N279" s="26">
        <v>29768</v>
      </c>
      <c r="O279" s="26">
        <v>29784</v>
      </c>
      <c r="P279" s="26">
        <v>29766</v>
      </c>
      <c r="Q279" s="26">
        <v>28572</v>
      </c>
      <c r="R279" s="26">
        <v>28740</v>
      </c>
      <c r="S279" s="26">
        <v>29207</v>
      </c>
      <c r="T279" s="26">
        <v>29391</v>
      </c>
      <c r="U279" s="26">
        <v>29570</v>
      </c>
      <c r="V279" s="26">
        <v>28829</v>
      </c>
      <c r="W279" s="26">
        <v>28819</v>
      </c>
      <c r="X279" s="26">
        <v>29005</v>
      </c>
      <c r="Y279" s="26">
        <v>29461</v>
      </c>
    </row>
    <row r="280" spans="1:25" x14ac:dyDescent="0.25">
      <c r="A280" s="26" t="s">
        <v>327</v>
      </c>
      <c r="B280" s="26">
        <v>1559</v>
      </c>
      <c r="C280" s="26">
        <v>1557</v>
      </c>
      <c r="D280" s="26">
        <v>1567</v>
      </c>
      <c r="E280" s="26">
        <v>1557</v>
      </c>
      <c r="F280" s="26">
        <v>1562</v>
      </c>
      <c r="G280" s="26">
        <v>1603</v>
      </c>
      <c r="H280" s="26">
        <v>1619</v>
      </c>
      <c r="I280" s="26">
        <v>1600</v>
      </c>
      <c r="J280" s="26">
        <v>1587</v>
      </c>
      <c r="K280" s="26">
        <v>1578</v>
      </c>
      <c r="L280" s="26">
        <v>1582</v>
      </c>
      <c r="M280" s="26">
        <v>1589</v>
      </c>
      <c r="N280" s="26">
        <v>1581</v>
      </c>
      <c r="O280" s="26">
        <v>1583</v>
      </c>
      <c r="P280" s="26">
        <v>1596</v>
      </c>
      <c r="Q280" s="26">
        <v>1572</v>
      </c>
      <c r="R280" s="26">
        <v>1563</v>
      </c>
      <c r="S280" s="26">
        <v>1585</v>
      </c>
      <c r="T280" s="26">
        <v>1607</v>
      </c>
      <c r="U280" s="26">
        <v>1615</v>
      </c>
      <c r="V280" s="26">
        <v>1575</v>
      </c>
      <c r="W280" s="26">
        <v>1563</v>
      </c>
      <c r="X280" s="26">
        <v>1560</v>
      </c>
      <c r="Y280" s="26">
        <v>1563</v>
      </c>
    </row>
    <row r="281" spans="1:25" x14ac:dyDescent="0.25">
      <c r="A281" s="26" t="s">
        <v>328</v>
      </c>
      <c r="B281" s="26">
        <v>445</v>
      </c>
      <c r="C281" s="26">
        <v>438</v>
      </c>
      <c r="D281" s="26">
        <v>442</v>
      </c>
      <c r="E281" s="26">
        <v>442</v>
      </c>
      <c r="F281" s="26">
        <v>447</v>
      </c>
      <c r="G281" s="26">
        <v>451</v>
      </c>
      <c r="H281" s="26">
        <v>459</v>
      </c>
      <c r="I281" s="26">
        <v>455</v>
      </c>
      <c r="J281" s="26">
        <v>441</v>
      </c>
      <c r="K281" s="26">
        <v>443</v>
      </c>
      <c r="L281" s="26">
        <v>448</v>
      </c>
      <c r="M281" s="26">
        <v>449</v>
      </c>
      <c r="N281" s="26">
        <v>444</v>
      </c>
      <c r="O281" s="26">
        <v>443</v>
      </c>
      <c r="P281" s="26">
        <v>439</v>
      </c>
      <c r="Q281" s="26">
        <v>430</v>
      </c>
      <c r="R281" s="26">
        <v>439</v>
      </c>
      <c r="S281" s="26">
        <v>445</v>
      </c>
      <c r="T281" s="26">
        <v>443</v>
      </c>
      <c r="U281" s="26">
        <v>444</v>
      </c>
      <c r="V281" s="26">
        <v>425</v>
      </c>
      <c r="W281" s="26">
        <v>429</v>
      </c>
      <c r="X281" s="26">
        <v>443</v>
      </c>
      <c r="Y281" s="26">
        <v>440</v>
      </c>
    </row>
    <row r="282" spans="1:25" x14ac:dyDescent="0.25">
      <c r="A282" s="26" t="s">
        <v>329</v>
      </c>
      <c r="B282" s="26">
        <v>4438</v>
      </c>
      <c r="C282" s="26">
        <v>4460</v>
      </c>
      <c r="D282" s="26">
        <v>4469</v>
      </c>
      <c r="E282" s="26">
        <v>4483</v>
      </c>
      <c r="F282" s="26">
        <v>4456</v>
      </c>
      <c r="G282" s="26">
        <v>4556</v>
      </c>
      <c r="H282" s="26">
        <v>4596</v>
      </c>
      <c r="I282" s="26">
        <v>4560</v>
      </c>
      <c r="J282" s="26">
        <v>4539</v>
      </c>
      <c r="K282" s="26">
        <v>4523</v>
      </c>
      <c r="L282" s="26">
        <v>4510</v>
      </c>
      <c r="M282" s="26">
        <v>4475</v>
      </c>
      <c r="N282" s="26">
        <v>4548</v>
      </c>
      <c r="O282" s="26">
        <v>4523</v>
      </c>
      <c r="P282" s="26">
        <v>4562</v>
      </c>
      <c r="Q282" s="26">
        <v>4535</v>
      </c>
      <c r="R282" s="26">
        <v>4503</v>
      </c>
      <c r="S282" s="26">
        <v>4560</v>
      </c>
      <c r="T282" s="26">
        <v>4619</v>
      </c>
      <c r="U282" s="26">
        <v>4595</v>
      </c>
      <c r="V282" s="26">
        <v>4557</v>
      </c>
      <c r="W282" s="26">
        <v>4556</v>
      </c>
      <c r="X282" s="26">
        <v>4564</v>
      </c>
      <c r="Y282" s="26">
        <v>4527</v>
      </c>
    </row>
    <row r="283" spans="1:25" x14ac:dyDescent="0.25">
      <c r="A283" s="26" t="s">
        <v>330</v>
      </c>
      <c r="B283" s="26">
        <v>966</v>
      </c>
      <c r="C283" s="26">
        <v>975</v>
      </c>
      <c r="D283" s="26">
        <v>988</v>
      </c>
      <c r="E283" s="26">
        <v>944</v>
      </c>
      <c r="F283" s="26">
        <v>954</v>
      </c>
      <c r="G283" s="26">
        <v>976</v>
      </c>
      <c r="H283" s="26">
        <v>988</v>
      </c>
      <c r="I283" s="26">
        <v>986</v>
      </c>
      <c r="J283" s="26">
        <v>963</v>
      </c>
      <c r="K283" s="26">
        <v>953</v>
      </c>
      <c r="L283" s="26">
        <v>942</v>
      </c>
      <c r="M283" s="26">
        <v>952</v>
      </c>
      <c r="N283" s="26">
        <v>955</v>
      </c>
      <c r="O283" s="26">
        <v>966</v>
      </c>
      <c r="P283" s="26">
        <v>967</v>
      </c>
      <c r="Q283" s="26">
        <v>950</v>
      </c>
      <c r="R283" s="26">
        <v>952</v>
      </c>
      <c r="S283" s="26">
        <v>969</v>
      </c>
      <c r="T283" s="26">
        <v>986</v>
      </c>
      <c r="U283" s="26">
        <v>982</v>
      </c>
      <c r="V283" s="26">
        <v>956</v>
      </c>
      <c r="W283" s="26">
        <v>960</v>
      </c>
      <c r="X283" s="26">
        <v>949</v>
      </c>
      <c r="Y283" s="26">
        <v>957</v>
      </c>
    </row>
    <row r="284" spans="1:25" x14ac:dyDescent="0.25">
      <c r="A284" s="26" t="s">
        <v>331</v>
      </c>
      <c r="B284" s="26">
        <v>561</v>
      </c>
      <c r="C284" s="26">
        <v>564</v>
      </c>
      <c r="D284" s="26">
        <v>570</v>
      </c>
      <c r="E284" s="26">
        <v>568</v>
      </c>
      <c r="F284" s="26">
        <v>570</v>
      </c>
      <c r="G284" s="26">
        <v>578</v>
      </c>
      <c r="H284" s="26">
        <v>576</v>
      </c>
      <c r="I284" s="26">
        <v>570</v>
      </c>
      <c r="J284" s="26">
        <v>573</v>
      </c>
      <c r="K284" s="26">
        <v>572</v>
      </c>
      <c r="L284" s="26">
        <v>571</v>
      </c>
      <c r="M284" s="26">
        <v>574</v>
      </c>
      <c r="N284" s="26">
        <v>578</v>
      </c>
      <c r="O284" s="26">
        <v>582</v>
      </c>
      <c r="P284" s="26">
        <v>584</v>
      </c>
      <c r="Q284" s="26">
        <v>583</v>
      </c>
      <c r="R284" s="26">
        <v>586</v>
      </c>
      <c r="S284" s="26">
        <v>586</v>
      </c>
      <c r="T284" s="26">
        <v>584</v>
      </c>
      <c r="U284" s="26">
        <v>578</v>
      </c>
      <c r="V284" s="26">
        <v>574</v>
      </c>
      <c r="W284" s="26">
        <v>574</v>
      </c>
      <c r="X284" s="26">
        <v>584</v>
      </c>
      <c r="Y284" s="26">
        <v>584</v>
      </c>
    </row>
    <row r="285" spans="1:25" x14ac:dyDescent="0.25">
      <c r="A285" s="26" t="s">
        <v>332</v>
      </c>
      <c r="B285" s="26">
        <v>223</v>
      </c>
      <c r="C285" s="26">
        <v>224</v>
      </c>
      <c r="D285" s="26">
        <v>230</v>
      </c>
      <c r="E285" s="26">
        <v>234</v>
      </c>
      <c r="F285" s="26">
        <v>232</v>
      </c>
      <c r="G285" s="26">
        <v>237</v>
      </c>
      <c r="H285" s="26">
        <v>238</v>
      </c>
      <c r="I285" s="26">
        <v>232</v>
      </c>
      <c r="J285" s="26">
        <v>229</v>
      </c>
      <c r="K285" s="26">
        <v>227</v>
      </c>
      <c r="L285" s="26">
        <v>227</v>
      </c>
      <c r="M285" s="26">
        <v>226</v>
      </c>
      <c r="N285" s="26">
        <v>221</v>
      </c>
      <c r="O285" s="26">
        <v>220</v>
      </c>
      <c r="P285" s="26">
        <v>222</v>
      </c>
      <c r="Q285" s="26">
        <v>220</v>
      </c>
      <c r="R285" s="26">
        <v>225</v>
      </c>
      <c r="S285" s="26">
        <v>229</v>
      </c>
      <c r="T285" s="26">
        <v>226</v>
      </c>
      <c r="U285" s="26">
        <v>227</v>
      </c>
      <c r="V285" s="26">
        <v>225</v>
      </c>
      <c r="W285" s="26">
        <v>226</v>
      </c>
      <c r="X285" s="26">
        <v>224</v>
      </c>
      <c r="Y285" s="26">
        <v>222</v>
      </c>
    </row>
    <row r="286" spans="1:25" x14ac:dyDescent="0.25">
      <c r="A286" s="26" t="s">
        <v>333</v>
      </c>
      <c r="B286" s="26">
        <v>1765</v>
      </c>
      <c r="C286" s="26">
        <v>1775</v>
      </c>
      <c r="D286" s="26">
        <v>1759</v>
      </c>
      <c r="E286" s="26">
        <v>1545</v>
      </c>
      <c r="F286" s="26">
        <v>1544</v>
      </c>
      <c r="G286" s="26">
        <v>1618</v>
      </c>
      <c r="H286" s="26">
        <v>1656</v>
      </c>
      <c r="I286" s="26">
        <v>1665</v>
      </c>
      <c r="J286" s="26">
        <v>1634</v>
      </c>
      <c r="K286" s="26">
        <v>1646</v>
      </c>
      <c r="L286" s="26">
        <v>1720</v>
      </c>
      <c r="M286" s="26">
        <v>1802</v>
      </c>
      <c r="N286" s="26">
        <v>1821</v>
      </c>
      <c r="O286" s="26">
        <v>1824</v>
      </c>
      <c r="P286" s="26">
        <v>1809</v>
      </c>
      <c r="Q286" s="26">
        <v>1606</v>
      </c>
      <c r="R286" s="26">
        <v>1544</v>
      </c>
      <c r="S286" s="26">
        <v>1599</v>
      </c>
      <c r="T286" s="26">
        <v>1615</v>
      </c>
      <c r="U286" s="26">
        <v>1635</v>
      </c>
      <c r="V286" s="26">
        <v>1603</v>
      </c>
      <c r="W286" s="26">
        <v>1596</v>
      </c>
      <c r="X286" s="26">
        <v>1656</v>
      </c>
      <c r="Y286" s="26">
        <v>1741</v>
      </c>
    </row>
    <row r="287" spans="1:25" x14ac:dyDescent="0.25">
      <c r="A287" s="26" t="s">
        <v>334</v>
      </c>
      <c r="B287" s="26">
        <v>4216</v>
      </c>
      <c r="C287" s="26">
        <v>4226</v>
      </c>
      <c r="D287" s="26">
        <v>4205</v>
      </c>
      <c r="E287" s="26">
        <v>3772</v>
      </c>
      <c r="F287" s="26">
        <v>3805</v>
      </c>
      <c r="G287" s="26">
        <v>3941</v>
      </c>
      <c r="H287" s="26">
        <v>4020</v>
      </c>
      <c r="I287" s="26">
        <v>4040</v>
      </c>
      <c r="J287" s="26">
        <v>3923</v>
      </c>
      <c r="K287" s="26">
        <v>3957</v>
      </c>
      <c r="L287" s="26">
        <v>4136</v>
      </c>
      <c r="M287" s="26">
        <v>4285</v>
      </c>
      <c r="N287" s="26">
        <v>4327</v>
      </c>
      <c r="O287" s="26">
        <v>4324</v>
      </c>
      <c r="P287" s="26">
        <v>4289</v>
      </c>
      <c r="Q287" s="26">
        <v>3847</v>
      </c>
      <c r="R287" s="26">
        <v>3787</v>
      </c>
      <c r="S287" s="26">
        <v>3885</v>
      </c>
      <c r="T287" s="26">
        <v>3909</v>
      </c>
      <c r="U287" s="26">
        <v>3945</v>
      </c>
      <c r="V287" s="26">
        <v>3851</v>
      </c>
      <c r="W287" s="26">
        <v>3846</v>
      </c>
      <c r="X287" s="26">
        <v>3998</v>
      </c>
      <c r="Y287" s="26">
        <v>4150</v>
      </c>
    </row>
    <row r="288" spans="1:25" x14ac:dyDescent="0.25">
      <c r="A288" s="26" t="s">
        <v>335</v>
      </c>
      <c r="B288" s="26">
        <v>599</v>
      </c>
      <c r="C288" s="26">
        <v>599</v>
      </c>
      <c r="D288" s="26">
        <v>606</v>
      </c>
      <c r="E288" s="26">
        <v>600</v>
      </c>
      <c r="F288" s="26">
        <v>614</v>
      </c>
      <c r="G288" s="26">
        <v>624</v>
      </c>
      <c r="H288" s="26">
        <v>629</v>
      </c>
      <c r="I288" s="26">
        <v>624</v>
      </c>
      <c r="J288" s="26">
        <v>617</v>
      </c>
      <c r="K288" s="26">
        <v>614</v>
      </c>
      <c r="L288" s="26">
        <v>613</v>
      </c>
      <c r="M288" s="26">
        <v>610</v>
      </c>
      <c r="N288" s="26">
        <v>610</v>
      </c>
      <c r="O288" s="26">
        <v>612</v>
      </c>
      <c r="P288" s="26">
        <v>615</v>
      </c>
      <c r="Q288" s="26">
        <v>614</v>
      </c>
      <c r="R288" s="26">
        <v>622</v>
      </c>
      <c r="S288" s="26">
        <v>631</v>
      </c>
      <c r="T288" s="26">
        <v>632</v>
      </c>
      <c r="U288" s="26">
        <v>629</v>
      </c>
      <c r="V288" s="26">
        <v>621</v>
      </c>
      <c r="W288" s="26">
        <v>625</v>
      </c>
      <c r="X288" s="26">
        <v>625</v>
      </c>
      <c r="Y288" s="26">
        <v>622</v>
      </c>
    </row>
  </sheetData>
  <hyperlinks>
    <hyperlink ref="A2"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8"/>
  <sheetViews>
    <sheetView workbookViewId="0">
      <selection activeCell="B3" sqref="B3"/>
    </sheetView>
  </sheetViews>
  <sheetFormatPr defaultRowHeight="15" x14ac:dyDescent="0.25"/>
  <cols>
    <col min="1" max="1" width="34.140625" customWidth="1"/>
    <col min="2" max="2" width="14.42578125" customWidth="1"/>
  </cols>
  <sheetData>
    <row r="1" spans="1:24" x14ac:dyDescent="0.25">
      <c r="A1" s="21" t="s">
        <v>338</v>
      </c>
      <c r="B1" s="24">
        <v>42370</v>
      </c>
    </row>
    <row r="2" spans="1:24" x14ac:dyDescent="0.25">
      <c r="A2" s="25" t="s">
        <v>339</v>
      </c>
      <c r="B2" s="24">
        <v>43070</v>
      </c>
      <c r="C2" s="22"/>
      <c r="D2" s="22"/>
      <c r="E2" s="22"/>
      <c r="F2" s="22"/>
      <c r="G2" s="22"/>
      <c r="H2" s="22"/>
      <c r="I2" s="22"/>
      <c r="J2" s="22"/>
      <c r="K2" s="22"/>
      <c r="L2" s="22"/>
      <c r="M2" s="22"/>
      <c r="N2" s="22"/>
      <c r="O2" s="22"/>
      <c r="P2" s="22"/>
      <c r="Q2" s="22"/>
      <c r="R2" s="22"/>
      <c r="S2" s="22"/>
      <c r="T2" s="22"/>
      <c r="U2" s="22"/>
      <c r="V2" s="22"/>
      <c r="W2" s="22"/>
      <c r="X2" s="22"/>
    </row>
    <row r="3" spans="1:24" x14ac:dyDescent="0.25">
      <c r="A3" t="s">
        <v>51</v>
      </c>
      <c r="B3" s="26">
        <f>SUM('Step 1'!B3:Y3)</f>
        <v>503001</v>
      </c>
      <c r="C3" s="20"/>
      <c r="D3" s="20"/>
      <c r="E3" s="20"/>
      <c r="F3" s="20"/>
      <c r="G3" s="20"/>
      <c r="H3" s="20"/>
      <c r="I3" s="20"/>
      <c r="J3" s="20"/>
      <c r="K3" s="20"/>
      <c r="L3" s="20"/>
      <c r="M3" s="20"/>
      <c r="N3" s="20"/>
      <c r="O3" s="20"/>
      <c r="P3" s="20"/>
      <c r="Q3" s="20"/>
      <c r="R3" s="20"/>
      <c r="S3" s="20"/>
      <c r="T3" s="20"/>
      <c r="U3" s="20"/>
      <c r="V3" s="20"/>
      <c r="W3" s="20"/>
      <c r="X3" s="20"/>
    </row>
    <row r="4" spans="1:24" x14ac:dyDescent="0.25">
      <c r="A4" t="s">
        <v>52</v>
      </c>
      <c r="B4" s="26">
        <f>SUM('Step 1'!B4:Y4)</f>
        <v>19792</v>
      </c>
      <c r="C4" s="20"/>
      <c r="D4" s="20"/>
      <c r="E4" s="20"/>
      <c r="F4" s="20"/>
      <c r="G4" s="20"/>
      <c r="H4" s="20"/>
      <c r="I4" s="20"/>
      <c r="J4" s="20"/>
      <c r="K4" s="20"/>
      <c r="L4" s="20"/>
      <c r="M4" s="20"/>
      <c r="N4" s="20"/>
      <c r="O4" s="20"/>
      <c r="P4" s="20"/>
      <c r="Q4" s="20"/>
      <c r="R4" s="20"/>
      <c r="S4" s="20"/>
      <c r="T4" s="20"/>
      <c r="U4" s="20"/>
      <c r="V4" s="20"/>
      <c r="W4" s="20"/>
      <c r="X4" s="20"/>
    </row>
    <row r="5" spans="1:24" x14ac:dyDescent="0.25">
      <c r="A5" t="s">
        <v>53</v>
      </c>
      <c r="B5" s="26">
        <f>SUM('Step 1'!B5:Y5)</f>
        <v>12147</v>
      </c>
      <c r="C5" s="20"/>
      <c r="D5" s="20"/>
      <c r="E5" s="20"/>
      <c r="F5" s="20"/>
      <c r="G5" s="20"/>
      <c r="H5" s="20"/>
      <c r="I5" s="20"/>
      <c r="J5" s="20"/>
      <c r="K5" s="20"/>
      <c r="L5" s="20"/>
      <c r="M5" s="20"/>
      <c r="N5" s="20"/>
      <c r="O5" s="20"/>
      <c r="P5" s="20"/>
      <c r="Q5" s="20"/>
      <c r="R5" s="20"/>
      <c r="S5" s="20"/>
      <c r="T5" s="20"/>
      <c r="U5" s="20"/>
      <c r="V5" s="20"/>
      <c r="W5" s="20"/>
      <c r="X5" s="20"/>
    </row>
    <row r="6" spans="1:24" x14ac:dyDescent="0.25">
      <c r="A6" t="s">
        <v>54</v>
      </c>
      <c r="B6" s="26">
        <f>SUM('Step 1'!B6:Y6)</f>
        <v>24242</v>
      </c>
      <c r="C6" s="20"/>
      <c r="D6" s="20"/>
      <c r="E6" s="20"/>
      <c r="F6" s="20"/>
      <c r="G6" s="20"/>
      <c r="H6" s="20"/>
      <c r="I6" s="20"/>
      <c r="J6" s="20"/>
      <c r="K6" s="20"/>
      <c r="L6" s="20"/>
      <c r="M6" s="20"/>
      <c r="N6" s="20"/>
      <c r="O6" s="20"/>
      <c r="P6" s="20"/>
      <c r="Q6" s="20"/>
      <c r="R6" s="20"/>
      <c r="S6" s="20"/>
      <c r="T6" s="20"/>
      <c r="U6" s="20"/>
      <c r="V6" s="20"/>
      <c r="W6" s="20"/>
      <c r="X6" s="20"/>
    </row>
    <row r="7" spans="1:24" x14ac:dyDescent="0.25">
      <c r="A7" t="s">
        <v>55</v>
      </c>
      <c r="B7" s="26">
        <f>SUM('Step 1'!B7:Y7)</f>
        <v>5228</v>
      </c>
      <c r="C7" s="20"/>
      <c r="D7" s="20"/>
      <c r="E7" s="20"/>
      <c r="F7" s="20"/>
      <c r="G7" s="20"/>
      <c r="H7" s="20"/>
      <c r="I7" s="20"/>
      <c r="J7" s="20"/>
      <c r="K7" s="20"/>
      <c r="L7" s="20"/>
      <c r="M7" s="20"/>
      <c r="N7" s="20"/>
      <c r="O7" s="20"/>
      <c r="P7" s="20"/>
      <c r="Q7" s="20"/>
      <c r="R7" s="20"/>
      <c r="S7" s="20"/>
      <c r="T7" s="20"/>
      <c r="U7" s="20"/>
      <c r="V7" s="20"/>
      <c r="W7" s="20"/>
      <c r="X7" s="20"/>
    </row>
    <row r="8" spans="1:24" x14ac:dyDescent="0.25">
      <c r="A8" t="s">
        <v>56</v>
      </c>
      <c r="B8" s="26">
        <f>SUM('Step 1'!B8:Y8)</f>
        <v>31110</v>
      </c>
      <c r="C8" s="20"/>
      <c r="D8" s="20"/>
      <c r="E8" s="20"/>
      <c r="F8" s="20"/>
      <c r="G8" s="20"/>
      <c r="H8" s="20"/>
      <c r="I8" s="20"/>
      <c r="J8" s="20"/>
      <c r="K8" s="20"/>
      <c r="L8" s="20"/>
      <c r="M8" s="20"/>
      <c r="N8" s="20"/>
      <c r="O8" s="20"/>
      <c r="P8" s="20"/>
      <c r="Q8" s="20"/>
      <c r="R8" s="20"/>
      <c r="S8" s="20"/>
      <c r="T8" s="20"/>
      <c r="U8" s="20"/>
      <c r="V8" s="20"/>
      <c r="W8" s="20"/>
      <c r="X8" s="20"/>
    </row>
    <row r="9" spans="1:24" x14ac:dyDescent="0.25">
      <c r="A9" t="s">
        <v>57</v>
      </c>
      <c r="B9" s="26">
        <f>SUM('Step 1'!B9:Y9)</f>
        <v>4204</v>
      </c>
      <c r="C9" s="20"/>
      <c r="D9" s="20"/>
      <c r="E9" s="20"/>
      <c r="F9" s="20"/>
      <c r="G9" s="20"/>
      <c r="H9" s="20"/>
      <c r="I9" s="20"/>
      <c r="J9" s="20"/>
      <c r="K9" s="20"/>
      <c r="L9" s="20"/>
      <c r="M9" s="20"/>
      <c r="N9" s="20"/>
      <c r="O9" s="20"/>
      <c r="P9" s="20"/>
      <c r="Q9" s="20"/>
      <c r="R9" s="20"/>
      <c r="S9" s="20"/>
      <c r="T9" s="20"/>
      <c r="U9" s="20"/>
      <c r="V9" s="20"/>
      <c r="W9" s="20"/>
      <c r="X9" s="20"/>
    </row>
    <row r="10" spans="1:24" x14ac:dyDescent="0.25">
      <c r="A10" t="s">
        <v>58</v>
      </c>
      <c r="B10" s="26">
        <f>SUM('Step 1'!B10:Y10)</f>
        <v>16413</v>
      </c>
      <c r="C10" s="20"/>
      <c r="D10" s="20"/>
      <c r="E10" s="20"/>
      <c r="F10" s="20"/>
      <c r="G10" s="20"/>
      <c r="H10" s="20"/>
      <c r="I10" s="20"/>
      <c r="J10" s="20"/>
      <c r="K10" s="20"/>
      <c r="L10" s="20"/>
      <c r="M10" s="20"/>
      <c r="N10" s="20"/>
      <c r="O10" s="20"/>
      <c r="P10" s="20"/>
      <c r="Q10" s="20"/>
      <c r="R10" s="20"/>
      <c r="S10" s="20"/>
      <c r="T10" s="20"/>
      <c r="U10" s="20"/>
      <c r="V10" s="20"/>
      <c r="W10" s="20"/>
      <c r="X10" s="20"/>
    </row>
    <row r="11" spans="1:24" x14ac:dyDescent="0.25">
      <c r="A11" t="s">
        <v>59</v>
      </c>
      <c r="B11" s="26">
        <f>SUM('Step 1'!B11:Y11)</f>
        <v>3280</v>
      </c>
      <c r="C11" s="20"/>
      <c r="D11" s="20"/>
      <c r="E11" s="20"/>
      <c r="F11" s="20"/>
      <c r="G11" s="20"/>
      <c r="H11" s="20"/>
      <c r="I11" s="20"/>
      <c r="J11" s="20"/>
      <c r="K11" s="20"/>
      <c r="L11" s="20"/>
      <c r="M11" s="20"/>
      <c r="N11" s="20"/>
      <c r="O11" s="20"/>
      <c r="P11" s="20"/>
      <c r="Q11" s="20"/>
      <c r="R11" s="20"/>
      <c r="S11" s="20"/>
      <c r="T11" s="20"/>
      <c r="U11" s="20"/>
      <c r="V11" s="20"/>
      <c r="W11" s="20"/>
      <c r="X11" s="20"/>
    </row>
    <row r="12" spans="1:24" x14ac:dyDescent="0.25">
      <c r="A12" t="s">
        <v>60</v>
      </c>
      <c r="B12" s="26">
        <f>SUM('Step 1'!B12:Y12)</f>
        <v>11386</v>
      </c>
      <c r="C12" s="20"/>
      <c r="D12" s="20"/>
      <c r="E12" s="20"/>
      <c r="F12" s="20"/>
      <c r="G12" s="20"/>
      <c r="H12" s="20"/>
      <c r="I12" s="20"/>
      <c r="J12" s="20"/>
      <c r="K12" s="20"/>
      <c r="L12" s="20"/>
      <c r="M12" s="20"/>
      <c r="N12" s="20"/>
      <c r="O12" s="20"/>
      <c r="P12" s="20"/>
      <c r="Q12" s="20"/>
      <c r="R12" s="20"/>
      <c r="S12" s="20"/>
      <c r="T12" s="20"/>
      <c r="U12" s="20"/>
      <c r="V12" s="20"/>
      <c r="W12" s="20"/>
      <c r="X12" s="20"/>
    </row>
    <row r="13" spans="1:24" x14ac:dyDescent="0.25">
      <c r="A13" t="s">
        <v>61</v>
      </c>
      <c r="B13" s="26">
        <f>SUM('Step 1'!B13:Y13)</f>
        <v>19436</v>
      </c>
      <c r="C13" s="20"/>
      <c r="D13" s="20"/>
      <c r="E13" s="20"/>
      <c r="F13" s="20"/>
      <c r="G13" s="20"/>
      <c r="H13" s="20"/>
      <c r="I13" s="20"/>
      <c r="J13" s="20"/>
      <c r="K13" s="20"/>
      <c r="L13" s="20"/>
      <c r="M13" s="20"/>
      <c r="N13" s="20"/>
      <c r="O13" s="20"/>
      <c r="P13" s="20"/>
      <c r="Q13" s="20"/>
      <c r="R13" s="20"/>
      <c r="S13" s="20"/>
      <c r="T13" s="20"/>
      <c r="U13" s="20"/>
      <c r="V13" s="20"/>
      <c r="W13" s="20"/>
      <c r="X13" s="20"/>
    </row>
    <row r="14" spans="1:24" x14ac:dyDescent="0.25">
      <c r="A14" t="s">
        <v>62</v>
      </c>
      <c r="B14" s="26">
        <f>SUM('Step 1'!B14:Y14)</f>
        <v>123561</v>
      </c>
      <c r="C14" s="20"/>
      <c r="D14" s="20"/>
      <c r="E14" s="20"/>
      <c r="F14" s="20"/>
      <c r="G14" s="20"/>
      <c r="H14" s="20"/>
      <c r="I14" s="20"/>
      <c r="J14" s="20"/>
      <c r="K14" s="20"/>
      <c r="L14" s="20"/>
      <c r="M14" s="20"/>
      <c r="N14" s="20"/>
      <c r="O14" s="20"/>
      <c r="P14" s="20"/>
      <c r="Q14" s="20"/>
      <c r="R14" s="20"/>
      <c r="S14" s="20"/>
      <c r="T14" s="20"/>
      <c r="U14" s="20"/>
      <c r="V14" s="20"/>
      <c r="W14" s="20"/>
      <c r="X14" s="20"/>
    </row>
    <row r="15" spans="1:24" x14ac:dyDescent="0.25">
      <c r="A15" t="s">
        <v>63</v>
      </c>
      <c r="B15" s="26">
        <f>SUM('Step 1'!B15:Y15)</f>
        <v>120336</v>
      </c>
      <c r="C15" s="20"/>
      <c r="D15" s="20"/>
      <c r="E15" s="20"/>
      <c r="F15" s="20"/>
      <c r="G15" s="20"/>
      <c r="H15" s="20"/>
      <c r="I15" s="20"/>
      <c r="J15" s="20"/>
      <c r="K15" s="20"/>
      <c r="L15" s="20"/>
      <c r="M15" s="20"/>
      <c r="N15" s="20"/>
      <c r="O15" s="20"/>
      <c r="P15" s="20"/>
      <c r="Q15" s="20"/>
      <c r="R15" s="20"/>
      <c r="S15" s="20"/>
      <c r="T15" s="20"/>
      <c r="U15" s="20"/>
      <c r="V15" s="20"/>
      <c r="W15" s="20"/>
      <c r="X15" s="20"/>
    </row>
    <row r="16" spans="1:24" x14ac:dyDescent="0.25">
      <c r="A16" t="s">
        <v>64</v>
      </c>
      <c r="B16" s="26">
        <f>SUM('Step 1'!B16:Y16)</f>
        <v>619042</v>
      </c>
      <c r="C16" s="20"/>
      <c r="D16" s="20"/>
      <c r="E16" s="20"/>
      <c r="F16" s="20"/>
      <c r="G16" s="20"/>
      <c r="H16" s="20"/>
      <c r="I16" s="20"/>
      <c r="J16" s="20"/>
      <c r="K16" s="20"/>
      <c r="L16" s="20"/>
      <c r="M16" s="20"/>
      <c r="N16" s="20"/>
      <c r="O16" s="20"/>
      <c r="P16" s="20"/>
      <c r="Q16" s="20"/>
      <c r="R16" s="20"/>
      <c r="S16" s="20"/>
      <c r="T16" s="20"/>
      <c r="U16" s="20"/>
      <c r="V16" s="20"/>
      <c r="W16" s="20"/>
      <c r="X16" s="20"/>
    </row>
    <row r="17" spans="1:24" x14ac:dyDescent="0.25">
      <c r="A17" t="s">
        <v>65</v>
      </c>
      <c r="B17" s="26">
        <f>SUM('Step 1'!B17:Y17)</f>
        <v>30043</v>
      </c>
      <c r="C17" s="20"/>
      <c r="D17" s="20"/>
      <c r="E17" s="20"/>
      <c r="F17" s="20"/>
      <c r="G17" s="20"/>
      <c r="H17" s="20"/>
      <c r="I17" s="20"/>
      <c r="J17" s="20"/>
      <c r="K17" s="20"/>
      <c r="L17" s="20"/>
      <c r="M17" s="20"/>
      <c r="N17" s="20"/>
      <c r="O17" s="20"/>
      <c r="P17" s="20"/>
      <c r="Q17" s="20"/>
      <c r="R17" s="20"/>
      <c r="S17" s="20"/>
      <c r="T17" s="20"/>
      <c r="U17" s="20"/>
      <c r="V17" s="20"/>
      <c r="W17" s="20"/>
      <c r="X17" s="20"/>
    </row>
    <row r="18" spans="1:24" x14ac:dyDescent="0.25">
      <c r="A18" t="s">
        <v>66</v>
      </c>
      <c r="B18" s="26">
        <f>SUM('Step 1'!B18:Y18)</f>
        <v>4401</v>
      </c>
      <c r="C18" s="20"/>
      <c r="D18" s="20"/>
      <c r="E18" s="20"/>
      <c r="F18" s="20"/>
      <c r="G18" s="20"/>
      <c r="H18" s="20"/>
      <c r="I18" s="20"/>
      <c r="J18" s="20"/>
      <c r="K18" s="20"/>
      <c r="L18" s="20"/>
      <c r="M18" s="20"/>
      <c r="N18" s="20"/>
      <c r="O18" s="20"/>
      <c r="P18" s="20"/>
      <c r="Q18" s="20"/>
      <c r="R18" s="20"/>
      <c r="S18" s="20"/>
      <c r="T18" s="20"/>
      <c r="U18" s="20"/>
      <c r="V18" s="20"/>
      <c r="W18" s="20"/>
      <c r="X18" s="20"/>
    </row>
    <row r="19" spans="1:24" x14ac:dyDescent="0.25">
      <c r="A19" t="s">
        <v>67</v>
      </c>
      <c r="B19" s="26">
        <f>SUM('Step 1'!B19:Y19)</f>
        <v>441005</v>
      </c>
      <c r="C19" s="20"/>
      <c r="D19" s="20"/>
      <c r="E19" s="20"/>
      <c r="F19" s="20"/>
      <c r="G19" s="20"/>
      <c r="H19" s="20"/>
      <c r="I19" s="20"/>
      <c r="J19" s="20"/>
      <c r="K19" s="20"/>
      <c r="L19" s="20"/>
      <c r="M19" s="20"/>
      <c r="N19" s="20"/>
      <c r="O19" s="20"/>
      <c r="P19" s="20"/>
      <c r="Q19" s="20"/>
      <c r="R19" s="20"/>
      <c r="S19" s="20"/>
      <c r="T19" s="20"/>
      <c r="U19" s="20"/>
      <c r="V19" s="20"/>
      <c r="W19" s="20"/>
      <c r="X19" s="20"/>
    </row>
    <row r="20" spans="1:24" x14ac:dyDescent="0.25">
      <c r="A20" t="s">
        <v>68</v>
      </c>
      <c r="B20" s="26">
        <f>SUM('Step 1'!B20:Y20)</f>
        <v>168093</v>
      </c>
      <c r="C20" s="20"/>
      <c r="D20" s="20"/>
      <c r="E20" s="20"/>
      <c r="F20" s="20"/>
      <c r="G20" s="20"/>
      <c r="H20" s="20"/>
      <c r="I20" s="20"/>
      <c r="J20" s="20"/>
      <c r="K20" s="20"/>
      <c r="L20" s="20"/>
      <c r="M20" s="20"/>
      <c r="N20" s="20"/>
      <c r="O20" s="20"/>
      <c r="P20" s="20"/>
      <c r="Q20" s="20"/>
      <c r="R20" s="20"/>
      <c r="S20" s="20"/>
      <c r="T20" s="20"/>
      <c r="U20" s="20"/>
      <c r="V20" s="20"/>
      <c r="W20" s="20"/>
      <c r="X20" s="20"/>
    </row>
    <row r="21" spans="1:24" x14ac:dyDescent="0.25">
      <c r="A21" t="s">
        <v>69</v>
      </c>
      <c r="B21" s="26">
        <f>SUM('Step 1'!B21:Y21)</f>
        <v>267903</v>
      </c>
      <c r="C21" s="20"/>
      <c r="D21" s="20"/>
      <c r="E21" s="20"/>
      <c r="F21" s="20"/>
      <c r="G21" s="20"/>
      <c r="H21" s="20"/>
      <c r="I21" s="20"/>
      <c r="J21" s="20"/>
      <c r="K21" s="20"/>
      <c r="L21" s="20"/>
      <c r="M21" s="20"/>
      <c r="N21" s="20"/>
      <c r="O21" s="20"/>
      <c r="P21" s="20"/>
      <c r="Q21" s="20"/>
      <c r="R21" s="20"/>
      <c r="S21" s="20"/>
      <c r="T21" s="20"/>
      <c r="U21" s="20"/>
      <c r="V21" s="20"/>
      <c r="W21" s="20"/>
      <c r="X21" s="20"/>
    </row>
    <row r="22" spans="1:24" x14ac:dyDescent="0.25">
      <c r="A22" t="s">
        <v>70</v>
      </c>
      <c r="B22" s="26">
        <f>SUM('Step 1'!B22:Y22)</f>
        <v>12562</v>
      </c>
      <c r="C22" s="20"/>
      <c r="D22" s="20"/>
      <c r="E22" s="20"/>
      <c r="F22" s="20"/>
      <c r="G22" s="20"/>
      <c r="H22" s="20"/>
      <c r="I22" s="20"/>
      <c r="J22" s="20"/>
      <c r="K22" s="20"/>
      <c r="L22" s="20"/>
      <c r="M22" s="20"/>
      <c r="N22" s="20"/>
      <c r="O22" s="20"/>
      <c r="P22" s="20"/>
      <c r="Q22" s="20"/>
      <c r="R22" s="20"/>
      <c r="S22" s="20"/>
      <c r="T22" s="20"/>
      <c r="U22" s="20"/>
      <c r="V22" s="20"/>
      <c r="W22" s="20"/>
      <c r="X22" s="20"/>
    </row>
    <row r="23" spans="1:24" x14ac:dyDescent="0.25">
      <c r="A23" t="s">
        <v>71</v>
      </c>
      <c r="B23" s="26">
        <f>SUM('Step 1'!B23:Y23)</f>
        <v>22695</v>
      </c>
      <c r="C23" s="20"/>
      <c r="D23" s="20"/>
      <c r="E23" s="20"/>
      <c r="F23" s="20"/>
      <c r="G23" s="20"/>
      <c r="H23" s="20"/>
      <c r="I23" s="20"/>
      <c r="J23" s="20"/>
      <c r="K23" s="20"/>
      <c r="L23" s="20"/>
      <c r="M23" s="20"/>
      <c r="N23" s="20"/>
      <c r="O23" s="20"/>
      <c r="P23" s="20"/>
      <c r="Q23" s="20"/>
      <c r="R23" s="20"/>
      <c r="S23" s="20"/>
      <c r="T23" s="20"/>
      <c r="U23" s="20"/>
      <c r="V23" s="20"/>
      <c r="W23" s="20"/>
      <c r="X23" s="20"/>
    </row>
    <row r="24" spans="1:24" x14ac:dyDescent="0.25">
      <c r="A24" t="s">
        <v>72</v>
      </c>
      <c r="B24" s="26">
        <f>SUM('Step 1'!B24:Y24)</f>
        <v>37595</v>
      </c>
      <c r="C24" s="20"/>
      <c r="D24" s="20"/>
      <c r="E24" s="20"/>
      <c r="F24" s="20"/>
      <c r="G24" s="20"/>
      <c r="H24" s="20"/>
      <c r="I24" s="20"/>
      <c r="J24" s="20"/>
      <c r="K24" s="20"/>
      <c r="L24" s="20"/>
      <c r="M24" s="20"/>
      <c r="N24" s="20"/>
      <c r="O24" s="20"/>
      <c r="P24" s="20"/>
      <c r="Q24" s="20"/>
      <c r="R24" s="20"/>
      <c r="S24" s="20"/>
      <c r="T24" s="20"/>
      <c r="U24" s="20"/>
      <c r="V24" s="20"/>
      <c r="W24" s="20"/>
      <c r="X24" s="20"/>
    </row>
    <row r="25" spans="1:24" x14ac:dyDescent="0.25">
      <c r="A25" t="s">
        <v>73</v>
      </c>
      <c r="B25" s="26">
        <f>SUM('Step 1'!B25:Y25)</f>
        <v>24543</v>
      </c>
      <c r="C25" s="20"/>
      <c r="D25" s="20"/>
      <c r="E25" s="20"/>
      <c r="F25" s="20"/>
      <c r="G25" s="20"/>
      <c r="H25" s="20"/>
      <c r="I25" s="20"/>
      <c r="J25" s="20"/>
      <c r="K25" s="20"/>
      <c r="L25" s="20"/>
      <c r="M25" s="20"/>
      <c r="N25" s="20"/>
      <c r="O25" s="20"/>
      <c r="P25" s="20"/>
      <c r="Q25" s="20"/>
      <c r="R25" s="20"/>
      <c r="S25" s="20"/>
      <c r="T25" s="20"/>
      <c r="U25" s="20"/>
      <c r="V25" s="20"/>
      <c r="W25" s="20"/>
      <c r="X25" s="20"/>
    </row>
    <row r="26" spans="1:24" x14ac:dyDescent="0.25">
      <c r="A26" t="s">
        <v>74</v>
      </c>
      <c r="B26" s="26">
        <f>SUM('Step 1'!B26:Y26)</f>
        <v>1979</v>
      </c>
      <c r="C26" s="20"/>
      <c r="D26" s="20"/>
      <c r="E26" s="20"/>
      <c r="F26" s="20"/>
      <c r="G26" s="20"/>
      <c r="H26" s="20"/>
      <c r="I26" s="20"/>
      <c r="J26" s="20"/>
      <c r="K26" s="20"/>
      <c r="L26" s="20"/>
      <c r="M26" s="20"/>
      <c r="N26" s="20"/>
      <c r="O26" s="20"/>
      <c r="P26" s="20"/>
      <c r="Q26" s="20"/>
      <c r="R26" s="20"/>
      <c r="S26" s="20"/>
      <c r="T26" s="20"/>
      <c r="U26" s="20"/>
      <c r="V26" s="20"/>
      <c r="W26" s="20"/>
      <c r="X26" s="20"/>
    </row>
    <row r="27" spans="1:24" x14ac:dyDescent="0.25">
      <c r="A27" t="s">
        <v>75</v>
      </c>
      <c r="B27" s="26">
        <f>SUM('Step 1'!B27:Y27)</f>
        <v>16868</v>
      </c>
      <c r="C27" s="20"/>
      <c r="D27" s="20"/>
      <c r="E27" s="20"/>
      <c r="F27" s="20"/>
      <c r="G27" s="20"/>
      <c r="H27" s="20"/>
      <c r="I27" s="20"/>
      <c r="J27" s="20"/>
      <c r="K27" s="20"/>
      <c r="L27" s="20"/>
      <c r="M27" s="20"/>
      <c r="N27" s="20"/>
      <c r="O27" s="20"/>
      <c r="P27" s="20"/>
      <c r="Q27" s="20"/>
      <c r="R27" s="20"/>
      <c r="S27" s="20"/>
      <c r="T27" s="20"/>
      <c r="U27" s="20"/>
      <c r="V27" s="20"/>
      <c r="W27" s="20"/>
      <c r="X27" s="20"/>
    </row>
    <row r="28" spans="1:24" x14ac:dyDescent="0.25">
      <c r="A28" t="s">
        <v>76</v>
      </c>
      <c r="B28" s="26">
        <f>SUM('Step 1'!B28:Y28)</f>
        <v>31444</v>
      </c>
      <c r="C28" s="20"/>
      <c r="D28" s="20"/>
      <c r="E28" s="20"/>
      <c r="F28" s="20"/>
      <c r="G28" s="20"/>
      <c r="H28" s="20"/>
      <c r="I28" s="20"/>
      <c r="J28" s="20"/>
      <c r="K28" s="20"/>
      <c r="L28" s="20"/>
      <c r="M28" s="20"/>
      <c r="N28" s="20"/>
      <c r="O28" s="20"/>
      <c r="P28" s="20"/>
      <c r="Q28" s="20"/>
      <c r="R28" s="20"/>
      <c r="S28" s="20"/>
      <c r="T28" s="20"/>
      <c r="U28" s="20"/>
      <c r="V28" s="20"/>
      <c r="W28" s="20"/>
      <c r="X28" s="20"/>
    </row>
    <row r="29" spans="1:24" x14ac:dyDescent="0.25">
      <c r="A29" t="s">
        <v>77</v>
      </c>
      <c r="B29" s="26">
        <f>SUM('Step 1'!B29:Y29)</f>
        <v>17632</v>
      </c>
      <c r="C29" s="20"/>
      <c r="D29" s="20"/>
      <c r="E29" s="20"/>
      <c r="F29" s="20"/>
      <c r="G29" s="20"/>
      <c r="H29" s="20"/>
      <c r="I29" s="20"/>
      <c r="J29" s="20"/>
      <c r="K29" s="20"/>
      <c r="L29" s="20"/>
      <c r="M29" s="20"/>
      <c r="N29" s="20"/>
      <c r="O29" s="20"/>
      <c r="P29" s="20"/>
      <c r="Q29" s="20"/>
      <c r="R29" s="20"/>
      <c r="S29" s="20"/>
      <c r="T29" s="20"/>
      <c r="U29" s="20"/>
      <c r="V29" s="20"/>
      <c r="W29" s="20"/>
      <c r="X29" s="20"/>
    </row>
    <row r="30" spans="1:24" x14ac:dyDescent="0.25">
      <c r="A30" t="s">
        <v>78</v>
      </c>
      <c r="B30" s="26">
        <f>SUM('Step 1'!B30:Y30)</f>
        <v>48744</v>
      </c>
      <c r="C30" s="20"/>
      <c r="D30" s="20"/>
      <c r="E30" s="20"/>
      <c r="F30" s="20"/>
      <c r="G30" s="20"/>
      <c r="H30" s="20"/>
      <c r="I30" s="20"/>
      <c r="J30" s="20"/>
      <c r="K30" s="20"/>
      <c r="L30" s="20"/>
      <c r="M30" s="20"/>
      <c r="N30" s="20"/>
      <c r="O30" s="20"/>
      <c r="P30" s="20"/>
      <c r="Q30" s="20"/>
      <c r="R30" s="20"/>
      <c r="S30" s="20"/>
      <c r="T30" s="20"/>
      <c r="U30" s="20"/>
      <c r="V30" s="20"/>
      <c r="W30" s="20"/>
      <c r="X30" s="20"/>
    </row>
    <row r="31" spans="1:24" x14ac:dyDescent="0.25">
      <c r="A31" t="s">
        <v>79</v>
      </c>
      <c r="B31" s="26">
        <f>SUM('Step 1'!B31:Y31)</f>
        <v>149454</v>
      </c>
      <c r="C31" s="20"/>
      <c r="D31" s="20"/>
      <c r="E31" s="20"/>
      <c r="F31" s="20"/>
      <c r="G31" s="20"/>
      <c r="H31" s="20"/>
      <c r="I31" s="20"/>
      <c r="J31" s="20"/>
      <c r="K31" s="20"/>
      <c r="L31" s="20"/>
      <c r="M31" s="20"/>
      <c r="N31" s="20"/>
      <c r="O31" s="20"/>
      <c r="P31" s="20"/>
      <c r="Q31" s="20"/>
      <c r="R31" s="20"/>
      <c r="S31" s="20"/>
      <c r="T31" s="20"/>
      <c r="U31" s="20"/>
      <c r="V31" s="20"/>
      <c r="W31" s="20"/>
      <c r="X31" s="20"/>
    </row>
    <row r="32" spans="1:24" x14ac:dyDescent="0.25">
      <c r="A32" t="s">
        <v>80</v>
      </c>
      <c r="B32" s="26">
        <f>SUM('Step 1'!B32:Y32)</f>
        <v>589274</v>
      </c>
      <c r="C32" s="20"/>
      <c r="D32" s="20"/>
      <c r="E32" s="20"/>
      <c r="F32" s="20"/>
      <c r="G32" s="20"/>
      <c r="H32" s="20"/>
      <c r="I32" s="20"/>
      <c r="J32" s="20"/>
      <c r="K32" s="20"/>
      <c r="L32" s="20"/>
      <c r="M32" s="20"/>
      <c r="N32" s="20"/>
      <c r="O32" s="20"/>
      <c r="P32" s="20"/>
      <c r="Q32" s="20"/>
      <c r="R32" s="20"/>
      <c r="S32" s="20"/>
      <c r="T32" s="20"/>
      <c r="U32" s="20"/>
      <c r="V32" s="20"/>
      <c r="W32" s="20"/>
      <c r="X32" s="20"/>
    </row>
    <row r="33" spans="1:24" x14ac:dyDescent="0.25">
      <c r="A33" t="s">
        <v>81</v>
      </c>
      <c r="B33" s="26">
        <f>SUM('Step 1'!B33:Y33)</f>
        <v>539340</v>
      </c>
      <c r="C33" s="20"/>
      <c r="D33" s="20"/>
      <c r="E33" s="20"/>
      <c r="F33" s="20"/>
      <c r="G33" s="20"/>
      <c r="H33" s="20"/>
      <c r="I33" s="20"/>
      <c r="J33" s="20"/>
      <c r="K33" s="20"/>
      <c r="L33" s="20"/>
      <c r="M33" s="20"/>
      <c r="N33" s="20"/>
      <c r="O33" s="20"/>
      <c r="P33" s="20"/>
      <c r="Q33" s="20"/>
      <c r="R33" s="20"/>
      <c r="S33" s="20"/>
      <c r="T33" s="20"/>
      <c r="U33" s="20"/>
      <c r="V33" s="20"/>
      <c r="W33" s="20"/>
      <c r="X33" s="20"/>
    </row>
    <row r="34" spans="1:24" x14ac:dyDescent="0.25">
      <c r="A34" t="s">
        <v>82</v>
      </c>
      <c r="B34" s="26">
        <f>SUM('Step 1'!B34:Y34)</f>
        <v>13653</v>
      </c>
      <c r="C34" s="20"/>
      <c r="D34" s="20"/>
      <c r="E34" s="20"/>
      <c r="F34" s="20"/>
      <c r="G34" s="20"/>
      <c r="H34" s="20"/>
      <c r="I34" s="20"/>
      <c r="J34" s="20"/>
      <c r="K34" s="20"/>
      <c r="L34" s="20"/>
      <c r="M34" s="20"/>
      <c r="N34" s="20"/>
      <c r="O34" s="20"/>
      <c r="P34" s="20"/>
      <c r="Q34" s="20"/>
      <c r="R34" s="20"/>
      <c r="S34" s="20"/>
      <c r="T34" s="20"/>
      <c r="U34" s="20"/>
      <c r="V34" s="20"/>
      <c r="W34" s="20"/>
      <c r="X34" s="20"/>
    </row>
    <row r="35" spans="1:24" x14ac:dyDescent="0.25">
      <c r="A35" t="s">
        <v>83</v>
      </c>
      <c r="B35" s="26">
        <f>SUM('Step 1'!B35:Y35)</f>
        <v>19705</v>
      </c>
      <c r="C35" s="20"/>
      <c r="D35" s="20"/>
      <c r="E35" s="20"/>
      <c r="F35" s="20"/>
      <c r="G35" s="20"/>
      <c r="H35" s="20"/>
      <c r="I35" s="20"/>
      <c r="J35" s="20"/>
      <c r="K35" s="20"/>
      <c r="L35" s="20"/>
      <c r="M35" s="20"/>
      <c r="N35" s="20"/>
      <c r="O35" s="20"/>
      <c r="P35" s="20"/>
      <c r="Q35" s="20"/>
      <c r="R35" s="20"/>
      <c r="S35" s="20"/>
      <c r="T35" s="20"/>
      <c r="U35" s="20"/>
      <c r="V35" s="20"/>
      <c r="W35" s="20"/>
      <c r="X35" s="20"/>
    </row>
    <row r="36" spans="1:24" x14ac:dyDescent="0.25">
      <c r="A36" t="s">
        <v>84</v>
      </c>
      <c r="B36" s="26">
        <f>SUM('Step 1'!B36:Y36)</f>
        <v>12696</v>
      </c>
      <c r="C36" s="20"/>
      <c r="D36" s="20"/>
      <c r="E36" s="20"/>
      <c r="F36" s="20"/>
      <c r="G36" s="20"/>
      <c r="H36" s="20"/>
      <c r="I36" s="20"/>
      <c r="J36" s="20"/>
      <c r="K36" s="20"/>
      <c r="L36" s="20"/>
      <c r="M36" s="20"/>
      <c r="N36" s="20"/>
      <c r="O36" s="20"/>
      <c r="P36" s="20"/>
      <c r="Q36" s="20"/>
      <c r="R36" s="20"/>
      <c r="S36" s="20"/>
      <c r="T36" s="20"/>
      <c r="U36" s="20"/>
      <c r="V36" s="20"/>
      <c r="W36" s="20"/>
      <c r="X36" s="20"/>
    </row>
    <row r="37" spans="1:24" x14ac:dyDescent="0.25">
      <c r="A37" t="s">
        <v>85</v>
      </c>
      <c r="B37" s="26">
        <f>SUM('Step 1'!B37:Y37)</f>
        <v>52191</v>
      </c>
      <c r="C37" s="20"/>
      <c r="D37" s="20"/>
      <c r="E37" s="20"/>
      <c r="F37" s="20"/>
      <c r="G37" s="20"/>
      <c r="H37" s="20"/>
      <c r="I37" s="20"/>
      <c r="J37" s="20"/>
      <c r="K37" s="20"/>
      <c r="L37" s="20"/>
      <c r="M37" s="20"/>
      <c r="N37" s="20"/>
      <c r="O37" s="20"/>
      <c r="P37" s="20"/>
      <c r="Q37" s="20"/>
      <c r="R37" s="20"/>
      <c r="S37" s="20"/>
      <c r="T37" s="20"/>
      <c r="U37" s="20"/>
      <c r="V37" s="20"/>
      <c r="W37" s="20"/>
      <c r="X37" s="20"/>
    </row>
    <row r="38" spans="1:24" x14ac:dyDescent="0.25">
      <c r="A38" t="s">
        <v>86</v>
      </c>
      <c r="B38" s="26">
        <f>SUM('Step 1'!B38:Y38)</f>
        <v>18067</v>
      </c>
      <c r="C38" s="20"/>
      <c r="D38" s="20"/>
      <c r="E38" s="20"/>
      <c r="F38" s="20"/>
      <c r="G38" s="20"/>
      <c r="H38" s="20"/>
      <c r="I38" s="20"/>
      <c r="J38" s="20"/>
      <c r="K38" s="20"/>
      <c r="L38" s="20"/>
      <c r="M38" s="20"/>
      <c r="N38" s="20"/>
      <c r="O38" s="20"/>
      <c r="P38" s="20"/>
      <c r="Q38" s="20"/>
      <c r="R38" s="20"/>
      <c r="S38" s="20"/>
      <c r="T38" s="20"/>
      <c r="U38" s="20"/>
      <c r="V38" s="20"/>
      <c r="W38" s="20"/>
      <c r="X38" s="20"/>
    </row>
    <row r="39" spans="1:24" x14ac:dyDescent="0.25">
      <c r="A39" t="s">
        <v>87</v>
      </c>
      <c r="B39" s="26">
        <f>SUM('Step 1'!B39:Y39)</f>
        <v>7881</v>
      </c>
      <c r="C39" s="20"/>
      <c r="D39" s="20"/>
      <c r="E39" s="20"/>
      <c r="F39" s="20"/>
      <c r="G39" s="20"/>
      <c r="H39" s="20"/>
      <c r="I39" s="20"/>
      <c r="J39" s="20"/>
      <c r="K39" s="20"/>
      <c r="L39" s="20"/>
      <c r="M39" s="20"/>
      <c r="N39" s="20"/>
      <c r="O39" s="20"/>
      <c r="P39" s="20"/>
      <c r="Q39" s="20"/>
      <c r="R39" s="20"/>
      <c r="S39" s="20"/>
      <c r="T39" s="20"/>
      <c r="U39" s="20"/>
      <c r="V39" s="20"/>
      <c r="W39" s="20"/>
      <c r="X39" s="20"/>
    </row>
    <row r="40" spans="1:24" x14ac:dyDescent="0.25">
      <c r="A40" t="s">
        <v>88</v>
      </c>
      <c r="B40" s="26">
        <f>SUM('Step 1'!B40:Y40)</f>
        <v>13236</v>
      </c>
      <c r="C40" s="20"/>
      <c r="D40" s="20"/>
      <c r="E40" s="20"/>
      <c r="F40" s="20"/>
      <c r="G40" s="20"/>
      <c r="H40" s="20"/>
      <c r="I40" s="20"/>
      <c r="J40" s="20"/>
      <c r="K40" s="20"/>
      <c r="L40" s="20"/>
      <c r="M40" s="20"/>
      <c r="N40" s="20"/>
      <c r="O40" s="20"/>
      <c r="P40" s="20"/>
      <c r="Q40" s="20"/>
      <c r="R40" s="20"/>
      <c r="S40" s="20"/>
      <c r="T40" s="20"/>
      <c r="U40" s="20"/>
      <c r="V40" s="20"/>
      <c r="W40" s="20"/>
      <c r="X40" s="20"/>
    </row>
    <row r="41" spans="1:24" x14ac:dyDescent="0.25">
      <c r="A41" t="s">
        <v>89</v>
      </c>
      <c r="B41" s="26">
        <f>SUM('Step 1'!B41:Y41)</f>
        <v>1391</v>
      </c>
      <c r="C41" s="20"/>
      <c r="D41" s="20"/>
      <c r="E41" s="20"/>
      <c r="F41" s="20"/>
      <c r="G41" s="20"/>
      <c r="H41" s="20"/>
      <c r="I41" s="20"/>
      <c r="J41" s="20"/>
      <c r="K41" s="20"/>
      <c r="L41" s="20"/>
      <c r="M41" s="20"/>
      <c r="N41" s="20"/>
      <c r="O41" s="20"/>
      <c r="P41" s="20"/>
      <c r="Q41" s="20"/>
      <c r="R41" s="20"/>
      <c r="S41" s="20"/>
      <c r="T41" s="20"/>
      <c r="U41" s="20"/>
      <c r="V41" s="20"/>
      <c r="W41" s="20"/>
      <c r="X41" s="20"/>
    </row>
    <row r="42" spans="1:24" x14ac:dyDescent="0.25">
      <c r="A42" t="s">
        <v>90</v>
      </c>
      <c r="B42" s="26">
        <f>SUM('Step 1'!B42:Y42)</f>
        <v>376</v>
      </c>
      <c r="C42" s="20"/>
      <c r="D42" s="20"/>
      <c r="E42" s="20"/>
      <c r="F42" s="20"/>
      <c r="G42" s="20"/>
      <c r="H42" s="20"/>
      <c r="I42" s="20"/>
      <c r="J42" s="20"/>
      <c r="K42" s="20"/>
      <c r="L42" s="20"/>
      <c r="M42" s="20"/>
      <c r="N42" s="20"/>
      <c r="O42" s="20"/>
      <c r="P42" s="20"/>
      <c r="Q42" s="20"/>
      <c r="R42" s="20"/>
      <c r="S42" s="20"/>
      <c r="T42" s="20"/>
      <c r="U42" s="20"/>
      <c r="V42" s="20"/>
      <c r="W42" s="20"/>
      <c r="X42" s="20"/>
    </row>
    <row r="43" spans="1:24" x14ac:dyDescent="0.25">
      <c r="A43" t="s">
        <v>91</v>
      </c>
      <c r="B43" s="26">
        <f>SUM('Step 1'!B43:Y43)</f>
        <v>19308</v>
      </c>
      <c r="C43" s="20"/>
      <c r="D43" s="20"/>
      <c r="E43" s="20"/>
      <c r="F43" s="20"/>
      <c r="G43" s="20"/>
      <c r="H43" s="20"/>
      <c r="I43" s="20"/>
      <c r="J43" s="20"/>
      <c r="K43" s="20"/>
      <c r="L43" s="20"/>
      <c r="M43" s="20"/>
      <c r="N43" s="20"/>
      <c r="O43" s="20"/>
      <c r="P43" s="20"/>
      <c r="Q43" s="20"/>
      <c r="R43" s="20"/>
      <c r="S43" s="20"/>
      <c r="T43" s="20"/>
      <c r="U43" s="20"/>
      <c r="V43" s="20"/>
      <c r="W43" s="20"/>
      <c r="X43" s="20"/>
    </row>
    <row r="44" spans="1:24" x14ac:dyDescent="0.25">
      <c r="A44" t="s">
        <v>92</v>
      </c>
      <c r="B44" s="26">
        <f>SUM('Step 1'!B44:Y44)</f>
        <v>581783</v>
      </c>
      <c r="C44" s="20"/>
      <c r="D44" s="20"/>
      <c r="E44" s="20"/>
      <c r="F44" s="20"/>
      <c r="G44" s="20"/>
      <c r="H44" s="20"/>
      <c r="I44" s="20"/>
      <c r="J44" s="20"/>
      <c r="K44" s="20"/>
      <c r="L44" s="20"/>
      <c r="M44" s="20"/>
      <c r="N44" s="20"/>
      <c r="O44" s="20"/>
      <c r="P44" s="20"/>
      <c r="Q44" s="20"/>
      <c r="R44" s="20"/>
      <c r="S44" s="20"/>
      <c r="T44" s="20"/>
      <c r="U44" s="20"/>
      <c r="V44" s="20"/>
      <c r="W44" s="20"/>
      <c r="X44" s="20"/>
    </row>
    <row r="45" spans="1:24" x14ac:dyDescent="0.25">
      <c r="A45" t="s">
        <v>93</v>
      </c>
      <c r="B45" s="26">
        <f>SUM('Step 1'!B45:Y45)</f>
        <v>2999623</v>
      </c>
      <c r="C45" s="20"/>
      <c r="D45" s="20"/>
      <c r="E45" s="20"/>
      <c r="F45" s="20"/>
      <c r="G45" s="20"/>
      <c r="H45" s="20"/>
      <c r="I45" s="20"/>
      <c r="J45" s="20"/>
      <c r="K45" s="20"/>
      <c r="L45" s="20"/>
      <c r="M45" s="20"/>
      <c r="N45" s="20"/>
      <c r="O45" s="20"/>
      <c r="P45" s="20"/>
      <c r="Q45" s="20"/>
      <c r="R45" s="20"/>
      <c r="S45" s="20"/>
      <c r="T45" s="20"/>
      <c r="U45" s="20"/>
      <c r="V45" s="20"/>
      <c r="W45" s="20"/>
      <c r="X45" s="20"/>
    </row>
    <row r="46" spans="1:24" x14ac:dyDescent="0.25">
      <c r="A46" t="s">
        <v>94</v>
      </c>
      <c r="B46" s="26">
        <f>SUM('Step 1'!B46:Y46)</f>
        <v>15915</v>
      </c>
      <c r="C46" s="20"/>
      <c r="D46" s="20"/>
      <c r="E46" s="20"/>
      <c r="F46" s="20"/>
      <c r="G46" s="20"/>
      <c r="H46" s="20"/>
      <c r="I46" s="20"/>
      <c r="J46" s="20"/>
      <c r="K46" s="20"/>
      <c r="L46" s="20"/>
      <c r="M46" s="20"/>
      <c r="N46" s="20"/>
      <c r="O46" s="20"/>
      <c r="P46" s="20"/>
      <c r="Q46" s="20"/>
      <c r="R46" s="20"/>
      <c r="S46" s="20"/>
      <c r="T46" s="20"/>
      <c r="U46" s="20"/>
      <c r="V46" s="20"/>
      <c r="W46" s="20"/>
      <c r="X46" s="20"/>
    </row>
    <row r="47" spans="1:24" x14ac:dyDescent="0.25">
      <c r="A47" t="s">
        <v>95</v>
      </c>
      <c r="B47" s="26">
        <f>SUM('Step 1'!B47:Y47)</f>
        <v>21928</v>
      </c>
      <c r="C47" s="20"/>
      <c r="D47" s="20"/>
      <c r="E47" s="20"/>
      <c r="F47" s="20"/>
      <c r="G47" s="20"/>
      <c r="H47" s="20"/>
      <c r="I47" s="20"/>
      <c r="J47" s="20"/>
      <c r="K47" s="20"/>
      <c r="L47" s="20"/>
      <c r="M47" s="20"/>
      <c r="N47" s="20"/>
      <c r="O47" s="20"/>
      <c r="P47" s="20"/>
      <c r="Q47" s="20"/>
      <c r="R47" s="20"/>
      <c r="S47" s="20"/>
      <c r="T47" s="20"/>
      <c r="U47" s="20"/>
      <c r="V47" s="20"/>
      <c r="W47" s="20"/>
      <c r="X47" s="20"/>
    </row>
    <row r="48" spans="1:24" x14ac:dyDescent="0.25">
      <c r="A48" t="s">
        <v>96</v>
      </c>
      <c r="B48" s="26">
        <f>SUM('Step 1'!B48:Y48)</f>
        <v>356843</v>
      </c>
      <c r="C48" s="20"/>
      <c r="D48" s="20"/>
      <c r="E48" s="20"/>
      <c r="F48" s="20"/>
      <c r="G48" s="20"/>
      <c r="H48" s="20"/>
      <c r="I48" s="20"/>
      <c r="J48" s="20"/>
      <c r="K48" s="20"/>
      <c r="L48" s="20"/>
      <c r="M48" s="20"/>
      <c r="N48" s="20"/>
      <c r="O48" s="20"/>
      <c r="P48" s="20"/>
      <c r="Q48" s="20"/>
      <c r="R48" s="20"/>
      <c r="S48" s="20"/>
      <c r="T48" s="20"/>
      <c r="U48" s="20"/>
      <c r="V48" s="20"/>
      <c r="W48" s="20"/>
      <c r="X48" s="20"/>
    </row>
    <row r="49" spans="1:24" x14ac:dyDescent="0.25">
      <c r="A49" t="s">
        <v>97</v>
      </c>
      <c r="B49" s="26">
        <f>SUM('Step 1'!B49:Y49)</f>
        <v>53362</v>
      </c>
      <c r="C49" s="20"/>
      <c r="D49" s="20"/>
      <c r="E49" s="20"/>
      <c r="F49" s="20"/>
      <c r="G49" s="20"/>
      <c r="H49" s="20"/>
      <c r="I49" s="20"/>
      <c r="J49" s="20"/>
      <c r="K49" s="20"/>
      <c r="L49" s="20"/>
      <c r="M49" s="20"/>
      <c r="N49" s="20"/>
      <c r="O49" s="20"/>
      <c r="P49" s="20"/>
      <c r="Q49" s="20"/>
      <c r="R49" s="20"/>
      <c r="S49" s="20"/>
      <c r="T49" s="20"/>
      <c r="U49" s="20"/>
      <c r="V49" s="20"/>
      <c r="W49" s="20"/>
      <c r="X49" s="20"/>
    </row>
    <row r="50" spans="1:24" x14ac:dyDescent="0.25">
      <c r="A50" t="s">
        <v>98</v>
      </c>
      <c r="B50" s="26">
        <f>SUM('Step 1'!B50:Y50)</f>
        <v>8977</v>
      </c>
      <c r="C50" s="20"/>
      <c r="D50" s="20"/>
      <c r="E50" s="20"/>
      <c r="F50" s="20"/>
      <c r="G50" s="20"/>
      <c r="H50" s="20"/>
      <c r="I50" s="20"/>
      <c r="J50" s="20"/>
      <c r="K50" s="20"/>
      <c r="L50" s="20"/>
      <c r="M50" s="20"/>
      <c r="N50" s="20"/>
      <c r="O50" s="20"/>
      <c r="P50" s="20"/>
      <c r="Q50" s="20"/>
      <c r="R50" s="20"/>
      <c r="S50" s="20"/>
      <c r="T50" s="20"/>
      <c r="U50" s="20"/>
      <c r="V50" s="20"/>
      <c r="W50" s="20"/>
      <c r="X50" s="20"/>
    </row>
    <row r="51" spans="1:24" x14ac:dyDescent="0.25">
      <c r="A51" t="s">
        <v>99</v>
      </c>
      <c r="B51" s="26">
        <f>SUM('Step 1'!B51:Y51)</f>
        <v>55529</v>
      </c>
      <c r="C51" s="20"/>
      <c r="D51" s="20"/>
      <c r="E51" s="20"/>
      <c r="F51" s="20"/>
      <c r="G51" s="20"/>
      <c r="H51" s="20"/>
      <c r="I51" s="20"/>
      <c r="J51" s="20"/>
      <c r="K51" s="20"/>
      <c r="L51" s="20"/>
      <c r="M51" s="20"/>
      <c r="N51" s="20"/>
      <c r="O51" s="20"/>
      <c r="P51" s="20"/>
      <c r="Q51" s="20"/>
      <c r="R51" s="20"/>
      <c r="S51" s="20"/>
      <c r="T51" s="20"/>
      <c r="U51" s="20"/>
      <c r="V51" s="20"/>
      <c r="W51" s="20"/>
      <c r="X51" s="20"/>
    </row>
    <row r="52" spans="1:24" x14ac:dyDescent="0.25">
      <c r="A52" t="s">
        <v>100</v>
      </c>
      <c r="B52" s="26">
        <f>SUM('Step 1'!B52:Y52)</f>
        <v>15541</v>
      </c>
      <c r="C52" s="20"/>
      <c r="D52" s="20"/>
      <c r="E52" s="20"/>
      <c r="F52" s="20"/>
      <c r="G52" s="20"/>
      <c r="H52" s="20"/>
      <c r="I52" s="20"/>
      <c r="J52" s="20"/>
      <c r="K52" s="20"/>
      <c r="L52" s="20"/>
      <c r="M52" s="20"/>
      <c r="N52" s="20"/>
      <c r="O52" s="20"/>
      <c r="P52" s="20"/>
      <c r="Q52" s="20"/>
      <c r="R52" s="20"/>
      <c r="S52" s="20"/>
      <c r="T52" s="20"/>
      <c r="U52" s="20"/>
      <c r="V52" s="20"/>
      <c r="W52" s="20"/>
      <c r="X52" s="20"/>
    </row>
    <row r="53" spans="1:24" x14ac:dyDescent="0.25">
      <c r="A53" t="s">
        <v>101</v>
      </c>
      <c r="B53" s="26">
        <f>SUM('Step 1'!B53:Y53)</f>
        <v>14731</v>
      </c>
      <c r="C53" s="20"/>
      <c r="D53" s="20"/>
      <c r="E53" s="20"/>
      <c r="F53" s="20"/>
      <c r="G53" s="20"/>
      <c r="H53" s="20"/>
      <c r="I53" s="20"/>
      <c r="J53" s="20"/>
      <c r="K53" s="20"/>
      <c r="L53" s="20"/>
      <c r="M53" s="20"/>
      <c r="N53" s="20"/>
      <c r="O53" s="20"/>
      <c r="P53" s="20"/>
      <c r="Q53" s="20"/>
      <c r="R53" s="20"/>
      <c r="S53" s="20"/>
      <c r="T53" s="20"/>
      <c r="U53" s="20"/>
      <c r="V53" s="20"/>
      <c r="W53" s="20"/>
      <c r="X53" s="20"/>
    </row>
    <row r="54" spans="1:24" x14ac:dyDescent="0.25">
      <c r="A54" t="s">
        <v>102</v>
      </c>
      <c r="B54" s="26">
        <f>SUM('Step 1'!B54:Y54)</f>
        <v>52031</v>
      </c>
      <c r="C54" s="20"/>
      <c r="D54" s="20"/>
      <c r="E54" s="20"/>
      <c r="F54" s="20"/>
      <c r="G54" s="20"/>
      <c r="H54" s="20"/>
      <c r="I54" s="20"/>
      <c r="J54" s="20"/>
      <c r="K54" s="20"/>
      <c r="L54" s="20"/>
      <c r="M54" s="20"/>
      <c r="N54" s="20"/>
      <c r="O54" s="20"/>
      <c r="P54" s="20"/>
      <c r="Q54" s="20"/>
      <c r="R54" s="20"/>
      <c r="S54" s="20"/>
      <c r="T54" s="20"/>
      <c r="U54" s="20"/>
      <c r="V54" s="20"/>
      <c r="W54" s="20"/>
      <c r="X54" s="20"/>
    </row>
    <row r="55" spans="1:24" x14ac:dyDescent="0.25">
      <c r="A55" t="s">
        <v>103</v>
      </c>
      <c r="B55" s="26">
        <f>SUM('Step 1'!B55:Y55)</f>
        <v>15351</v>
      </c>
      <c r="C55" s="20"/>
      <c r="D55" s="20"/>
      <c r="E55" s="20"/>
      <c r="F55" s="20"/>
      <c r="G55" s="20"/>
      <c r="H55" s="20"/>
      <c r="I55" s="20"/>
      <c r="J55" s="20"/>
      <c r="K55" s="20"/>
      <c r="L55" s="20"/>
      <c r="M55" s="20"/>
      <c r="N55" s="20"/>
      <c r="O55" s="20"/>
      <c r="P55" s="20"/>
      <c r="Q55" s="20"/>
      <c r="R55" s="20"/>
      <c r="S55" s="20"/>
      <c r="T55" s="20"/>
      <c r="U55" s="20"/>
      <c r="V55" s="20"/>
      <c r="W55" s="20"/>
      <c r="X55" s="20"/>
    </row>
    <row r="56" spans="1:24" x14ac:dyDescent="0.25">
      <c r="A56" t="s">
        <v>104</v>
      </c>
      <c r="B56" s="26">
        <f>SUM('Step 1'!B56:Y56)</f>
        <v>44536</v>
      </c>
      <c r="C56" s="20"/>
      <c r="D56" s="20"/>
      <c r="E56" s="20"/>
      <c r="F56" s="20"/>
      <c r="G56" s="20"/>
      <c r="H56" s="20"/>
      <c r="I56" s="20"/>
      <c r="J56" s="20"/>
      <c r="K56" s="20"/>
      <c r="L56" s="20"/>
      <c r="M56" s="20"/>
      <c r="N56" s="20"/>
      <c r="O56" s="20"/>
      <c r="P56" s="20"/>
      <c r="Q56" s="20"/>
      <c r="R56" s="20"/>
      <c r="S56" s="20"/>
      <c r="T56" s="20"/>
      <c r="U56" s="20"/>
      <c r="V56" s="20"/>
      <c r="W56" s="20"/>
      <c r="X56" s="20"/>
    </row>
    <row r="57" spans="1:24" x14ac:dyDescent="0.25">
      <c r="A57" t="s">
        <v>105</v>
      </c>
      <c r="B57" s="26">
        <f>SUM('Step 1'!B57:Y57)</f>
        <v>2296418</v>
      </c>
      <c r="C57" s="20"/>
      <c r="D57" s="20"/>
      <c r="E57" s="20"/>
      <c r="F57" s="20"/>
      <c r="G57" s="20"/>
      <c r="H57" s="20"/>
      <c r="I57" s="20"/>
      <c r="J57" s="20"/>
      <c r="K57" s="20"/>
      <c r="L57" s="20"/>
      <c r="M57" s="20"/>
      <c r="N57" s="20"/>
      <c r="O57" s="20"/>
      <c r="P57" s="20"/>
      <c r="Q57" s="20"/>
      <c r="R57" s="20"/>
      <c r="S57" s="20"/>
      <c r="T57" s="20"/>
      <c r="U57" s="20"/>
      <c r="V57" s="20"/>
      <c r="W57" s="20"/>
      <c r="X57" s="20"/>
    </row>
    <row r="58" spans="1:24" x14ac:dyDescent="0.25">
      <c r="A58" t="s">
        <v>106</v>
      </c>
      <c r="B58" s="26">
        <f>SUM('Step 1'!B58:Y58)</f>
        <v>17283</v>
      </c>
      <c r="C58" s="20"/>
      <c r="D58" s="20"/>
      <c r="E58" s="20"/>
      <c r="F58" s="20"/>
      <c r="G58" s="20"/>
      <c r="H58" s="20"/>
      <c r="I58" s="20"/>
      <c r="J58" s="20"/>
      <c r="K58" s="20"/>
      <c r="L58" s="20"/>
      <c r="M58" s="20"/>
      <c r="N58" s="20"/>
      <c r="O58" s="20"/>
      <c r="P58" s="20"/>
      <c r="Q58" s="20"/>
      <c r="R58" s="20"/>
      <c r="S58" s="20"/>
      <c r="T58" s="20"/>
      <c r="U58" s="20"/>
      <c r="V58" s="20"/>
      <c r="W58" s="20"/>
      <c r="X58" s="20"/>
    </row>
    <row r="59" spans="1:24" x14ac:dyDescent="0.25">
      <c r="A59" t="s">
        <v>107</v>
      </c>
      <c r="B59" s="26">
        <f>SUM('Step 1'!B59:Y59)</f>
        <v>31506</v>
      </c>
      <c r="C59" s="20"/>
      <c r="D59" s="20"/>
      <c r="E59" s="20"/>
      <c r="F59" s="20"/>
      <c r="G59" s="20"/>
      <c r="H59" s="20"/>
      <c r="I59" s="20"/>
      <c r="J59" s="20"/>
      <c r="K59" s="20"/>
      <c r="L59" s="20"/>
      <c r="M59" s="20"/>
      <c r="N59" s="20"/>
      <c r="O59" s="20"/>
      <c r="P59" s="20"/>
      <c r="Q59" s="20"/>
      <c r="R59" s="20"/>
      <c r="S59" s="20"/>
      <c r="T59" s="20"/>
      <c r="U59" s="20"/>
      <c r="V59" s="20"/>
      <c r="W59" s="20"/>
      <c r="X59" s="20"/>
    </row>
    <row r="60" spans="1:24" x14ac:dyDescent="0.25">
      <c r="A60" t="s">
        <v>108</v>
      </c>
      <c r="B60" s="26">
        <f>SUM('Step 1'!B60:Y60)</f>
        <v>262676</v>
      </c>
      <c r="C60" s="20"/>
      <c r="D60" s="20"/>
      <c r="E60" s="20"/>
      <c r="F60" s="20"/>
      <c r="G60" s="20"/>
      <c r="H60" s="20"/>
      <c r="I60" s="20"/>
      <c r="J60" s="20"/>
      <c r="K60" s="20"/>
      <c r="L60" s="20"/>
      <c r="M60" s="20"/>
      <c r="N60" s="20"/>
      <c r="O60" s="20"/>
      <c r="P60" s="20"/>
      <c r="Q60" s="20"/>
      <c r="R60" s="20"/>
      <c r="S60" s="20"/>
      <c r="T60" s="20"/>
      <c r="U60" s="20"/>
      <c r="V60" s="20"/>
      <c r="W60" s="20"/>
      <c r="X60" s="20"/>
    </row>
    <row r="61" spans="1:24" x14ac:dyDescent="0.25">
      <c r="A61" t="s">
        <v>109</v>
      </c>
      <c r="B61" s="26">
        <f>SUM('Step 1'!B61:Y61)</f>
        <v>13098</v>
      </c>
      <c r="C61" s="20"/>
      <c r="D61" s="20"/>
      <c r="E61" s="20"/>
      <c r="F61" s="20"/>
      <c r="G61" s="20"/>
      <c r="H61" s="20"/>
      <c r="I61" s="20"/>
      <c r="J61" s="20"/>
      <c r="K61" s="20"/>
      <c r="L61" s="20"/>
      <c r="M61" s="20"/>
      <c r="N61" s="20"/>
      <c r="O61" s="20"/>
      <c r="P61" s="20"/>
      <c r="Q61" s="20"/>
      <c r="R61" s="20"/>
      <c r="S61" s="20"/>
      <c r="T61" s="20"/>
      <c r="U61" s="20"/>
      <c r="V61" s="20"/>
      <c r="W61" s="20"/>
      <c r="X61" s="20"/>
    </row>
    <row r="62" spans="1:24" x14ac:dyDescent="0.25">
      <c r="A62" t="s">
        <v>110</v>
      </c>
      <c r="B62" s="26">
        <f>SUM('Step 1'!B62:Y62)</f>
        <v>13476</v>
      </c>
      <c r="C62" s="20"/>
      <c r="D62" s="20"/>
      <c r="E62" s="20"/>
      <c r="F62" s="20"/>
      <c r="G62" s="20"/>
      <c r="H62" s="20"/>
      <c r="I62" s="20"/>
      <c r="J62" s="20"/>
      <c r="K62" s="20"/>
      <c r="L62" s="20"/>
      <c r="M62" s="20"/>
      <c r="N62" s="20"/>
      <c r="O62" s="20"/>
      <c r="P62" s="20"/>
      <c r="Q62" s="20"/>
      <c r="R62" s="20"/>
      <c r="S62" s="20"/>
      <c r="T62" s="20"/>
      <c r="U62" s="20"/>
      <c r="V62" s="20"/>
      <c r="W62" s="20"/>
      <c r="X62" s="20"/>
    </row>
    <row r="63" spans="1:24" x14ac:dyDescent="0.25">
      <c r="A63" t="s">
        <v>111</v>
      </c>
      <c r="B63" s="26">
        <f>SUM('Step 1'!B63:Y63)</f>
        <v>17854</v>
      </c>
      <c r="C63" s="20"/>
      <c r="D63" s="20"/>
      <c r="E63" s="20"/>
      <c r="F63" s="20"/>
      <c r="G63" s="20"/>
      <c r="H63" s="20"/>
      <c r="I63" s="20"/>
      <c r="J63" s="20"/>
      <c r="K63" s="20"/>
      <c r="L63" s="20"/>
      <c r="M63" s="20"/>
      <c r="N63" s="20"/>
      <c r="O63" s="20"/>
      <c r="P63" s="20"/>
      <c r="Q63" s="20"/>
      <c r="R63" s="20"/>
      <c r="S63" s="20"/>
      <c r="T63" s="20"/>
      <c r="U63" s="20"/>
      <c r="V63" s="20"/>
      <c r="W63" s="20"/>
      <c r="X63" s="20"/>
    </row>
    <row r="64" spans="1:24" x14ac:dyDescent="0.25">
      <c r="A64" t="s">
        <v>112</v>
      </c>
      <c r="B64" s="26">
        <f>SUM('Step 1'!B64:Y64)</f>
        <v>16330</v>
      </c>
      <c r="C64" s="20"/>
      <c r="D64" s="20"/>
      <c r="E64" s="20"/>
      <c r="F64" s="20"/>
      <c r="G64" s="20"/>
      <c r="H64" s="20"/>
      <c r="I64" s="20"/>
      <c r="J64" s="20"/>
      <c r="K64" s="20"/>
      <c r="L64" s="20"/>
      <c r="M64" s="20"/>
      <c r="N64" s="20"/>
      <c r="O64" s="20"/>
      <c r="P64" s="20"/>
      <c r="Q64" s="20"/>
      <c r="R64" s="20"/>
      <c r="S64" s="20"/>
      <c r="T64" s="20"/>
      <c r="U64" s="20"/>
      <c r="V64" s="20"/>
      <c r="W64" s="20"/>
      <c r="X64" s="20"/>
    </row>
    <row r="65" spans="1:24" x14ac:dyDescent="0.25">
      <c r="A65" t="s">
        <v>113</v>
      </c>
      <c r="B65" s="26">
        <f>SUM('Step 1'!B65:Y65)</f>
        <v>13160</v>
      </c>
      <c r="C65" s="20"/>
      <c r="D65" s="20"/>
      <c r="E65" s="20"/>
      <c r="F65" s="20"/>
      <c r="G65" s="20"/>
      <c r="H65" s="20"/>
      <c r="I65" s="20"/>
      <c r="J65" s="20"/>
      <c r="K65" s="20"/>
      <c r="L65" s="20"/>
      <c r="M65" s="20"/>
      <c r="N65" s="20"/>
      <c r="O65" s="20"/>
      <c r="P65" s="20"/>
      <c r="Q65" s="20"/>
      <c r="R65" s="20"/>
      <c r="S65" s="20"/>
      <c r="T65" s="20"/>
      <c r="U65" s="20"/>
      <c r="V65" s="20"/>
      <c r="W65" s="20"/>
      <c r="X65" s="20"/>
    </row>
    <row r="66" spans="1:24" x14ac:dyDescent="0.25">
      <c r="A66" t="s">
        <v>114</v>
      </c>
      <c r="B66" s="26">
        <f>SUM('Step 1'!B66:Y66)</f>
        <v>14112</v>
      </c>
      <c r="C66" s="20"/>
      <c r="D66" s="20"/>
      <c r="E66" s="20"/>
      <c r="F66" s="20"/>
      <c r="G66" s="20"/>
      <c r="H66" s="20"/>
      <c r="I66" s="20"/>
      <c r="J66" s="20"/>
      <c r="K66" s="20"/>
      <c r="L66" s="20"/>
      <c r="M66" s="20"/>
      <c r="N66" s="20"/>
      <c r="O66" s="20"/>
      <c r="P66" s="20"/>
      <c r="Q66" s="20"/>
      <c r="R66" s="20"/>
      <c r="S66" s="20"/>
      <c r="T66" s="20"/>
      <c r="U66" s="20"/>
      <c r="V66" s="20"/>
      <c r="W66" s="20"/>
      <c r="X66" s="20"/>
    </row>
    <row r="67" spans="1:24" x14ac:dyDescent="0.25">
      <c r="A67" t="s">
        <v>115</v>
      </c>
      <c r="B67" s="26">
        <f>SUM('Step 1'!B67:Y67)</f>
        <v>16359</v>
      </c>
      <c r="C67" s="20"/>
      <c r="D67" s="20"/>
      <c r="E67" s="20"/>
      <c r="F67" s="20"/>
      <c r="G67" s="20"/>
      <c r="H67" s="20"/>
      <c r="I67" s="20"/>
      <c r="J67" s="20"/>
      <c r="K67" s="20"/>
      <c r="L67" s="20"/>
      <c r="M67" s="20"/>
      <c r="N67" s="20"/>
      <c r="O67" s="20"/>
      <c r="P67" s="20"/>
      <c r="Q67" s="20"/>
      <c r="R67" s="20"/>
      <c r="S67" s="20"/>
      <c r="T67" s="20"/>
      <c r="U67" s="20"/>
      <c r="V67" s="20"/>
      <c r="W67" s="20"/>
      <c r="X67" s="20"/>
    </row>
    <row r="68" spans="1:24" x14ac:dyDescent="0.25">
      <c r="A68" t="s">
        <v>116</v>
      </c>
      <c r="B68" s="26">
        <f>SUM('Step 1'!B68:Y68)</f>
        <v>26307</v>
      </c>
      <c r="C68" s="20"/>
      <c r="D68" s="20"/>
      <c r="E68" s="20"/>
      <c r="F68" s="20"/>
      <c r="G68" s="20"/>
      <c r="H68" s="20"/>
      <c r="I68" s="20"/>
      <c r="J68" s="20"/>
      <c r="K68" s="20"/>
      <c r="L68" s="20"/>
      <c r="M68" s="20"/>
      <c r="N68" s="20"/>
      <c r="O68" s="20"/>
      <c r="P68" s="20"/>
      <c r="Q68" s="20"/>
      <c r="R68" s="20"/>
      <c r="S68" s="20"/>
      <c r="T68" s="20"/>
      <c r="U68" s="20"/>
      <c r="V68" s="20"/>
      <c r="W68" s="20"/>
      <c r="X68" s="20"/>
    </row>
    <row r="69" spans="1:24" x14ac:dyDescent="0.25">
      <c r="A69" t="s">
        <v>117</v>
      </c>
      <c r="B69" s="26">
        <f>SUM('Step 1'!B69:Y69)</f>
        <v>54856</v>
      </c>
      <c r="C69" s="20"/>
      <c r="D69" s="20"/>
      <c r="E69" s="20"/>
      <c r="F69" s="20"/>
      <c r="G69" s="20"/>
      <c r="H69" s="20"/>
      <c r="I69" s="20"/>
      <c r="J69" s="20"/>
      <c r="K69" s="20"/>
      <c r="L69" s="20"/>
      <c r="M69" s="20"/>
      <c r="N69" s="20"/>
      <c r="O69" s="20"/>
      <c r="P69" s="20"/>
      <c r="Q69" s="20"/>
      <c r="R69" s="20"/>
      <c r="S69" s="20"/>
      <c r="T69" s="20"/>
      <c r="U69" s="20"/>
      <c r="V69" s="20"/>
      <c r="W69" s="20"/>
      <c r="X69" s="20"/>
    </row>
    <row r="70" spans="1:24" x14ac:dyDescent="0.25">
      <c r="A70" t="s">
        <v>118</v>
      </c>
      <c r="B70" s="26">
        <f>SUM('Step 1'!B70:Y70)</f>
        <v>305028</v>
      </c>
      <c r="C70" s="20"/>
      <c r="D70" s="20"/>
      <c r="E70" s="20"/>
      <c r="F70" s="20"/>
      <c r="G70" s="20"/>
      <c r="H70" s="20"/>
      <c r="I70" s="20"/>
      <c r="J70" s="20"/>
      <c r="K70" s="20"/>
      <c r="L70" s="20"/>
      <c r="M70" s="20"/>
      <c r="N70" s="20"/>
      <c r="O70" s="20"/>
      <c r="P70" s="20"/>
      <c r="Q70" s="20"/>
      <c r="R70" s="20"/>
      <c r="S70" s="20"/>
      <c r="T70" s="20"/>
      <c r="U70" s="20"/>
      <c r="V70" s="20"/>
      <c r="W70" s="20"/>
      <c r="X70" s="20"/>
    </row>
    <row r="71" spans="1:24" x14ac:dyDescent="0.25">
      <c r="A71" t="s">
        <v>119</v>
      </c>
      <c r="B71" s="26">
        <f>SUM('Step 1'!B71:Y71)</f>
        <v>24954</v>
      </c>
      <c r="C71" s="20"/>
      <c r="D71" s="20"/>
      <c r="E71" s="20"/>
      <c r="F71" s="20"/>
      <c r="G71" s="20"/>
      <c r="H71" s="20"/>
      <c r="I71" s="20"/>
      <c r="J71" s="20"/>
      <c r="K71" s="20"/>
      <c r="L71" s="20"/>
      <c r="M71" s="20"/>
      <c r="N71" s="20"/>
      <c r="O71" s="20"/>
      <c r="P71" s="20"/>
      <c r="Q71" s="20"/>
      <c r="R71" s="20"/>
      <c r="S71" s="20"/>
      <c r="T71" s="20"/>
      <c r="U71" s="20"/>
      <c r="V71" s="20"/>
      <c r="W71" s="20"/>
      <c r="X71" s="20"/>
    </row>
    <row r="72" spans="1:24" x14ac:dyDescent="0.25">
      <c r="A72" t="s">
        <v>120</v>
      </c>
      <c r="B72" s="26">
        <f>SUM('Step 1'!B72:Y72)</f>
        <v>15173</v>
      </c>
      <c r="C72" s="20"/>
      <c r="D72" s="20"/>
      <c r="E72" s="20"/>
      <c r="F72" s="20"/>
      <c r="G72" s="20"/>
      <c r="H72" s="20"/>
      <c r="I72" s="20"/>
      <c r="J72" s="20"/>
      <c r="K72" s="20"/>
      <c r="L72" s="20"/>
      <c r="M72" s="20"/>
      <c r="N72" s="20"/>
      <c r="O72" s="20"/>
      <c r="P72" s="20"/>
      <c r="Q72" s="20"/>
      <c r="R72" s="20"/>
      <c r="S72" s="20"/>
      <c r="T72" s="20"/>
      <c r="U72" s="20"/>
      <c r="V72" s="20"/>
      <c r="W72" s="20"/>
      <c r="X72" s="20"/>
    </row>
    <row r="73" spans="1:24" x14ac:dyDescent="0.25">
      <c r="A73" t="s">
        <v>121</v>
      </c>
      <c r="B73" s="26">
        <f>SUM('Step 1'!B73:Y73)</f>
        <v>24802</v>
      </c>
      <c r="C73" s="20"/>
      <c r="D73" s="20"/>
      <c r="E73" s="20"/>
      <c r="F73" s="20"/>
      <c r="G73" s="20"/>
      <c r="H73" s="20"/>
      <c r="I73" s="20"/>
      <c r="J73" s="20"/>
      <c r="K73" s="20"/>
      <c r="L73" s="20"/>
      <c r="M73" s="20"/>
      <c r="N73" s="20"/>
      <c r="O73" s="20"/>
      <c r="P73" s="20"/>
      <c r="Q73" s="20"/>
      <c r="R73" s="20"/>
      <c r="S73" s="20"/>
      <c r="T73" s="20"/>
      <c r="U73" s="20"/>
      <c r="V73" s="20"/>
      <c r="W73" s="20"/>
      <c r="X73" s="20"/>
    </row>
    <row r="74" spans="1:24" x14ac:dyDescent="0.25">
      <c r="A74" t="s">
        <v>122</v>
      </c>
      <c r="B74" s="26">
        <f>SUM('Step 1'!B74:Y74)</f>
        <v>19906</v>
      </c>
      <c r="C74" s="20"/>
      <c r="D74" s="20"/>
      <c r="E74" s="20"/>
      <c r="F74" s="20"/>
      <c r="G74" s="20"/>
      <c r="H74" s="20"/>
      <c r="I74" s="20"/>
      <c r="J74" s="20"/>
      <c r="K74" s="20"/>
      <c r="L74" s="20"/>
      <c r="M74" s="20"/>
      <c r="N74" s="20"/>
      <c r="O74" s="20"/>
      <c r="P74" s="20"/>
      <c r="Q74" s="20"/>
      <c r="R74" s="20"/>
      <c r="S74" s="20"/>
      <c r="T74" s="20"/>
      <c r="U74" s="20"/>
      <c r="V74" s="20"/>
      <c r="W74" s="20"/>
      <c r="X74" s="20"/>
    </row>
    <row r="75" spans="1:24" x14ac:dyDescent="0.25">
      <c r="A75" t="s">
        <v>123</v>
      </c>
      <c r="B75" s="26">
        <f>SUM('Step 1'!B75:Y75)</f>
        <v>3109</v>
      </c>
      <c r="C75" s="20"/>
      <c r="D75" s="20"/>
      <c r="E75" s="20"/>
      <c r="F75" s="20"/>
      <c r="G75" s="20"/>
      <c r="H75" s="20"/>
      <c r="I75" s="20"/>
      <c r="J75" s="20"/>
      <c r="K75" s="20"/>
      <c r="L75" s="20"/>
      <c r="M75" s="20"/>
      <c r="N75" s="20"/>
      <c r="O75" s="20"/>
      <c r="P75" s="20"/>
      <c r="Q75" s="20"/>
      <c r="R75" s="20"/>
      <c r="S75" s="20"/>
      <c r="T75" s="20"/>
      <c r="U75" s="20"/>
      <c r="V75" s="20"/>
      <c r="W75" s="20"/>
      <c r="X75" s="20"/>
    </row>
    <row r="76" spans="1:24" x14ac:dyDescent="0.25">
      <c r="A76" t="s">
        <v>124</v>
      </c>
      <c r="B76" s="26">
        <f>SUM('Step 1'!B76:Y76)</f>
        <v>38952</v>
      </c>
      <c r="C76" s="20"/>
      <c r="D76" s="20"/>
      <c r="E76" s="20"/>
      <c r="F76" s="20"/>
      <c r="G76" s="20"/>
      <c r="H76" s="20"/>
      <c r="I76" s="20"/>
      <c r="J76" s="20"/>
      <c r="K76" s="20"/>
      <c r="L76" s="20"/>
      <c r="M76" s="20"/>
      <c r="N76" s="20"/>
      <c r="O76" s="20"/>
      <c r="P76" s="20"/>
      <c r="Q76" s="20"/>
      <c r="R76" s="20"/>
      <c r="S76" s="20"/>
      <c r="T76" s="20"/>
      <c r="U76" s="20"/>
      <c r="V76" s="20"/>
      <c r="W76" s="20"/>
      <c r="X76" s="20"/>
    </row>
    <row r="77" spans="1:24" x14ac:dyDescent="0.25">
      <c r="A77" t="s">
        <v>125</v>
      </c>
      <c r="B77" s="26">
        <f>SUM('Step 1'!B77:Y77)</f>
        <v>17860</v>
      </c>
      <c r="C77" s="20"/>
      <c r="D77" s="20"/>
      <c r="E77" s="20"/>
      <c r="F77" s="20"/>
      <c r="G77" s="20"/>
      <c r="H77" s="20"/>
      <c r="I77" s="20"/>
      <c r="J77" s="20"/>
      <c r="K77" s="20"/>
      <c r="L77" s="20"/>
      <c r="M77" s="20"/>
      <c r="N77" s="20"/>
      <c r="O77" s="20"/>
      <c r="P77" s="20"/>
      <c r="Q77" s="20"/>
      <c r="R77" s="20"/>
      <c r="S77" s="20"/>
      <c r="T77" s="20"/>
      <c r="U77" s="20"/>
      <c r="V77" s="20"/>
      <c r="W77" s="20"/>
      <c r="X77" s="20"/>
    </row>
    <row r="78" spans="1:24" x14ac:dyDescent="0.25">
      <c r="A78" t="s">
        <v>126</v>
      </c>
      <c r="B78" s="26">
        <f>SUM('Step 1'!B78:Y78)</f>
        <v>12600</v>
      </c>
      <c r="C78" s="20"/>
      <c r="D78" s="20"/>
      <c r="E78" s="20"/>
      <c r="F78" s="20"/>
      <c r="G78" s="20"/>
      <c r="H78" s="20"/>
      <c r="I78" s="20"/>
      <c r="J78" s="20"/>
      <c r="K78" s="20"/>
      <c r="L78" s="20"/>
      <c r="M78" s="20"/>
      <c r="N78" s="20"/>
      <c r="O78" s="20"/>
      <c r="P78" s="20"/>
      <c r="Q78" s="20"/>
      <c r="R78" s="20"/>
      <c r="S78" s="20"/>
      <c r="T78" s="20"/>
      <c r="U78" s="20"/>
      <c r="V78" s="20"/>
      <c r="W78" s="20"/>
      <c r="X78" s="20"/>
    </row>
    <row r="79" spans="1:24" x14ac:dyDescent="0.25">
      <c r="A79" t="s">
        <v>127</v>
      </c>
      <c r="B79" s="26">
        <f>SUM('Step 1'!B79:Y79)</f>
        <v>36009</v>
      </c>
      <c r="C79" s="20"/>
      <c r="D79" s="20"/>
      <c r="E79" s="20"/>
      <c r="F79" s="20"/>
      <c r="G79" s="20"/>
      <c r="H79" s="20"/>
      <c r="I79" s="20"/>
      <c r="J79" s="20"/>
      <c r="K79" s="20"/>
      <c r="L79" s="20"/>
      <c r="M79" s="20"/>
      <c r="N79" s="20"/>
      <c r="O79" s="20"/>
      <c r="P79" s="20"/>
      <c r="Q79" s="20"/>
      <c r="R79" s="20"/>
      <c r="S79" s="20"/>
      <c r="T79" s="20"/>
      <c r="U79" s="20"/>
      <c r="V79" s="20"/>
      <c r="W79" s="20"/>
      <c r="X79" s="20"/>
    </row>
    <row r="80" spans="1:24" x14ac:dyDescent="0.25">
      <c r="A80" t="s">
        <v>128</v>
      </c>
      <c r="B80" s="26">
        <f>SUM('Step 1'!B80:Y80)</f>
        <v>64479</v>
      </c>
      <c r="C80" s="20"/>
      <c r="D80" s="20"/>
      <c r="E80" s="20"/>
      <c r="F80" s="20"/>
      <c r="G80" s="20"/>
      <c r="H80" s="20"/>
      <c r="I80" s="20"/>
      <c r="J80" s="20"/>
      <c r="K80" s="20"/>
      <c r="L80" s="20"/>
      <c r="M80" s="20"/>
      <c r="N80" s="20"/>
      <c r="O80" s="20"/>
      <c r="P80" s="20"/>
      <c r="Q80" s="20"/>
      <c r="R80" s="20"/>
      <c r="S80" s="20"/>
      <c r="T80" s="20"/>
      <c r="U80" s="20"/>
      <c r="V80" s="20"/>
      <c r="W80" s="20"/>
      <c r="X80" s="20"/>
    </row>
    <row r="81" spans="1:24" x14ac:dyDescent="0.25">
      <c r="A81" t="s">
        <v>129</v>
      </c>
      <c r="B81" s="26">
        <f>SUM('Step 1'!B81:Y81)</f>
        <v>296952</v>
      </c>
      <c r="C81" s="20"/>
      <c r="D81" s="20"/>
      <c r="E81" s="20"/>
      <c r="F81" s="20"/>
      <c r="G81" s="20"/>
      <c r="H81" s="20"/>
      <c r="I81" s="20"/>
      <c r="J81" s="20"/>
      <c r="K81" s="20"/>
      <c r="L81" s="20"/>
      <c r="M81" s="20"/>
      <c r="N81" s="20"/>
      <c r="O81" s="20"/>
      <c r="P81" s="20"/>
      <c r="Q81" s="20"/>
      <c r="R81" s="20"/>
      <c r="S81" s="20"/>
      <c r="T81" s="20"/>
      <c r="U81" s="20"/>
      <c r="V81" s="20"/>
      <c r="W81" s="20"/>
      <c r="X81" s="20"/>
    </row>
    <row r="82" spans="1:24" x14ac:dyDescent="0.25">
      <c r="A82" t="s">
        <v>130</v>
      </c>
      <c r="B82" s="26">
        <f>SUM('Step 1'!B82:Y82)</f>
        <v>32383</v>
      </c>
      <c r="C82" s="20"/>
      <c r="D82" s="20"/>
      <c r="E82" s="20"/>
      <c r="F82" s="20"/>
      <c r="G82" s="20"/>
      <c r="H82" s="20"/>
      <c r="I82" s="20"/>
      <c r="J82" s="20"/>
      <c r="K82" s="20"/>
      <c r="L82" s="20"/>
      <c r="M82" s="20"/>
      <c r="N82" s="20"/>
      <c r="O82" s="20"/>
      <c r="P82" s="20"/>
      <c r="Q82" s="20"/>
      <c r="R82" s="20"/>
      <c r="S82" s="20"/>
      <c r="T82" s="20"/>
      <c r="U82" s="20"/>
      <c r="V82" s="20"/>
      <c r="W82" s="20"/>
      <c r="X82" s="20"/>
    </row>
    <row r="83" spans="1:24" x14ac:dyDescent="0.25">
      <c r="A83" t="s">
        <v>131</v>
      </c>
      <c r="B83" s="26">
        <f>SUM('Step 1'!B83:Y83)</f>
        <v>66934</v>
      </c>
      <c r="C83" s="20"/>
      <c r="D83" s="20"/>
      <c r="E83" s="20"/>
      <c r="F83" s="20"/>
      <c r="G83" s="20"/>
      <c r="H83" s="20"/>
      <c r="I83" s="20"/>
      <c r="J83" s="20"/>
      <c r="K83" s="20"/>
      <c r="L83" s="20"/>
      <c r="M83" s="20"/>
      <c r="N83" s="20"/>
      <c r="O83" s="20"/>
      <c r="P83" s="20"/>
      <c r="Q83" s="20"/>
      <c r="R83" s="20"/>
      <c r="S83" s="20"/>
      <c r="T83" s="20"/>
      <c r="U83" s="20"/>
      <c r="V83" s="20"/>
      <c r="W83" s="20"/>
      <c r="X83" s="20"/>
    </row>
    <row r="84" spans="1:24" x14ac:dyDescent="0.25">
      <c r="A84" t="s">
        <v>132</v>
      </c>
      <c r="B84" s="26">
        <f>SUM('Step 1'!B84:Y84)</f>
        <v>26299</v>
      </c>
      <c r="C84" s="20"/>
      <c r="D84" s="20"/>
      <c r="E84" s="20"/>
      <c r="F84" s="20"/>
      <c r="G84" s="20"/>
      <c r="H84" s="20"/>
      <c r="I84" s="20"/>
      <c r="J84" s="20"/>
      <c r="K84" s="20"/>
      <c r="L84" s="20"/>
      <c r="M84" s="20"/>
      <c r="N84" s="20"/>
      <c r="O84" s="20"/>
      <c r="P84" s="20"/>
      <c r="Q84" s="20"/>
      <c r="R84" s="20"/>
      <c r="S84" s="20"/>
      <c r="T84" s="20"/>
      <c r="U84" s="20"/>
      <c r="V84" s="20"/>
      <c r="W84" s="20"/>
      <c r="X84" s="20"/>
    </row>
    <row r="85" spans="1:24" x14ac:dyDescent="0.25">
      <c r="A85" t="s">
        <v>133</v>
      </c>
      <c r="B85" s="26">
        <f>SUM('Step 1'!B85:Y85)</f>
        <v>15473</v>
      </c>
      <c r="C85" s="20"/>
      <c r="D85" s="20"/>
      <c r="E85" s="20"/>
      <c r="F85" s="20"/>
      <c r="G85" s="20"/>
      <c r="H85" s="20"/>
      <c r="I85" s="20"/>
      <c r="J85" s="20"/>
      <c r="K85" s="20"/>
      <c r="L85" s="20"/>
      <c r="M85" s="20"/>
      <c r="N85" s="20"/>
      <c r="O85" s="20"/>
      <c r="P85" s="20"/>
      <c r="Q85" s="20"/>
      <c r="R85" s="20"/>
      <c r="S85" s="20"/>
      <c r="T85" s="20"/>
      <c r="U85" s="20"/>
      <c r="V85" s="20"/>
      <c r="W85" s="20"/>
      <c r="X85" s="20"/>
    </row>
    <row r="86" spans="1:24" x14ac:dyDescent="0.25">
      <c r="A86" t="s">
        <v>134</v>
      </c>
      <c r="B86" s="26">
        <f>SUM('Step 1'!B86:Y86)</f>
        <v>18726</v>
      </c>
      <c r="C86" s="20"/>
      <c r="D86" s="20"/>
      <c r="E86" s="20"/>
      <c r="F86" s="20"/>
      <c r="G86" s="20"/>
      <c r="H86" s="20"/>
      <c r="I86" s="20"/>
      <c r="J86" s="20"/>
      <c r="K86" s="20"/>
      <c r="L86" s="20"/>
      <c r="M86" s="20"/>
      <c r="N86" s="20"/>
      <c r="O86" s="20"/>
      <c r="P86" s="20"/>
      <c r="Q86" s="20"/>
      <c r="R86" s="20"/>
      <c r="S86" s="20"/>
      <c r="T86" s="20"/>
      <c r="U86" s="20"/>
      <c r="V86" s="20"/>
      <c r="W86" s="20"/>
      <c r="X86" s="20"/>
    </row>
    <row r="87" spans="1:24" x14ac:dyDescent="0.25">
      <c r="A87" t="s">
        <v>135</v>
      </c>
      <c r="B87" s="26">
        <f>SUM('Step 1'!B87:Y87)</f>
        <v>319</v>
      </c>
      <c r="C87" s="20"/>
      <c r="D87" s="20"/>
      <c r="E87" s="20"/>
      <c r="F87" s="20"/>
      <c r="G87" s="20"/>
      <c r="H87" s="20"/>
      <c r="I87" s="20"/>
      <c r="J87" s="20"/>
      <c r="K87" s="20"/>
      <c r="L87" s="20"/>
      <c r="M87" s="20"/>
      <c r="N87" s="20"/>
      <c r="O87" s="20"/>
      <c r="P87" s="20"/>
      <c r="Q87" s="20"/>
      <c r="R87" s="20"/>
      <c r="S87" s="20"/>
      <c r="T87" s="20"/>
      <c r="U87" s="20"/>
      <c r="V87" s="20"/>
      <c r="W87" s="20"/>
      <c r="X87" s="20"/>
    </row>
    <row r="88" spans="1:24" x14ac:dyDescent="0.25">
      <c r="A88" t="s">
        <v>136</v>
      </c>
      <c r="B88" s="26">
        <f>SUM('Step 1'!B88:Y88)</f>
        <v>39510</v>
      </c>
      <c r="C88" s="20"/>
      <c r="D88" s="20"/>
      <c r="E88" s="20"/>
      <c r="F88" s="20"/>
      <c r="G88" s="20"/>
      <c r="H88" s="20"/>
      <c r="I88" s="20"/>
      <c r="J88" s="20"/>
      <c r="K88" s="20"/>
      <c r="L88" s="20"/>
      <c r="M88" s="20"/>
      <c r="N88" s="20"/>
      <c r="O88" s="20"/>
      <c r="P88" s="20"/>
      <c r="Q88" s="20"/>
      <c r="R88" s="20"/>
      <c r="S88" s="20"/>
      <c r="T88" s="20"/>
      <c r="U88" s="20"/>
      <c r="V88" s="20"/>
      <c r="W88" s="20"/>
      <c r="X88" s="20"/>
    </row>
    <row r="89" spans="1:24" x14ac:dyDescent="0.25">
      <c r="A89" t="s">
        <v>137</v>
      </c>
      <c r="B89" s="26">
        <f>SUM('Step 1'!B89:Y89)</f>
        <v>20263</v>
      </c>
      <c r="C89" s="20"/>
      <c r="D89" s="20"/>
      <c r="E89" s="20"/>
      <c r="F89" s="20"/>
      <c r="G89" s="20"/>
      <c r="H89" s="20"/>
      <c r="I89" s="20"/>
      <c r="J89" s="20"/>
      <c r="K89" s="20"/>
      <c r="L89" s="20"/>
      <c r="M89" s="20"/>
      <c r="N89" s="20"/>
      <c r="O89" s="20"/>
      <c r="P89" s="20"/>
      <c r="Q89" s="20"/>
      <c r="R89" s="20"/>
      <c r="S89" s="20"/>
      <c r="T89" s="20"/>
      <c r="U89" s="20"/>
      <c r="V89" s="20"/>
      <c r="W89" s="20"/>
      <c r="X89" s="20"/>
    </row>
    <row r="90" spans="1:24" x14ac:dyDescent="0.25">
      <c r="A90" t="s">
        <v>138</v>
      </c>
      <c r="B90" s="26">
        <f>SUM('Step 1'!B90:Y90)</f>
        <v>658738</v>
      </c>
      <c r="C90" s="20"/>
      <c r="D90" s="20"/>
      <c r="E90" s="20"/>
      <c r="F90" s="20"/>
      <c r="G90" s="20"/>
      <c r="H90" s="20"/>
      <c r="I90" s="20"/>
      <c r="J90" s="20"/>
      <c r="K90" s="20"/>
      <c r="L90" s="20"/>
      <c r="M90" s="20"/>
      <c r="N90" s="20"/>
      <c r="O90" s="20"/>
      <c r="P90" s="20"/>
      <c r="Q90" s="20"/>
      <c r="R90" s="20"/>
      <c r="S90" s="20"/>
      <c r="T90" s="20"/>
      <c r="U90" s="20"/>
      <c r="V90" s="20"/>
      <c r="W90" s="20"/>
      <c r="X90" s="20"/>
    </row>
    <row r="91" spans="1:24" x14ac:dyDescent="0.25">
      <c r="A91" t="s">
        <v>139</v>
      </c>
      <c r="B91" s="26">
        <f>SUM('Step 1'!B91:Y91)</f>
        <v>19803</v>
      </c>
      <c r="C91" s="20"/>
      <c r="D91" s="20"/>
      <c r="E91" s="20"/>
      <c r="F91" s="20"/>
      <c r="G91" s="20"/>
      <c r="H91" s="20"/>
      <c r="I91" s="20"/>
      <c r="J91" s="20"/>
      <c r="K91" s="20"/>
      <c r="L91" s="20"/>
      <c r="M91" s="20"/>
      <c r="N91" s="20"/>
      <c r="O91" s="20"/>
      <c r="P91" s="20"/>
      <c r="Q91" s="20"/>
      <c r="R91" s="20"/>
      <c r="S91" s="20"/>
      <c r="T91" s="20"/>
      <c r="U91" s="20"/>
      <c r="V91" s="20"/>
      <c r="W91" s="20"/>
      <c r="X91" s="20"/>
    </row>
    <row r="92" spans="1:24" x14ac:dyDescent="0.25">
      <c r="A92" t="s">
        <v>140</v>
      </c>
      <c r="B92" s="26">
        <f>SUM('Step 1'!B92:Y92)</f>
        <v>67745</v>
      </c>
      <c r="C92" s="20"/>
      <c r="D92" s="20"/>
      <c r="E92" s="20"/>
      <c r="F92" s="20"/>
      <c r="G92" s="20"/>
      <c r="H92" s="20"/>
      <c r="I92" s="20"/>
      <c r="J92" s="20"/>
      <c r="K92" s="20"/>
      <c r="L92" s="20"/>
      <c r="M92" s="20"/>
      <c r="N92" s="20"/>
      <c r="O92" s="20"/>
      <c r="P92" s="20"/>
      <c r="Q92" s="20"/>
      <c r="R92" s="20"/>
      <c r="S92" s="20"/>
      <c r="T92" s="20"/>
      <c r="U92" s="20"/>
      <c r="V92" s="20"/>
      <c r="W92" s="20"/>
      <c r="X92" s="20"/>
    </row>
    <row r="93" spans="1:24" x14ac:dyDescent="0.25">
      <c r="A93" t="s">
        <v>141</v>
      </c>
      <c r="B93" s="26">
        <f>SUM('Step 1'!B93:Y93)</f>
        <v>144</v>
      </c>
      <c r="C93" s="20"/>
      <c r="D93" s="20"/>
      <c r="E93" s="20"/>
      <c r="F93" s="20"/>
      <c r="G93" s="20"/>
      <c r="H93" s="20"/>
      <c r="I93" s="20"/>
      <c r="J93" s="20"/>
      <c r="K93" s="20"/>
      <c r="L93" s="20"/>
      <c r="M93" s="20"/>
      <c r="N93" s="20"/>
      <c r="O93" s="20"/>
      <c r="P93" s="20"/>
      <c r="Q93" s="20"/>
      <c r="R93" s="20"/>
      <c r="S93" s="20"/>
      <c r="T93" s="20"/>
      <c r="U93" s="20"/>
      <c r="V93" s="20"/>
      <c r="W93" s="20"/>
      <c r="X93" s="20"/>
    </row>
    <row r="94" spans="1:24" x14ac:dyDescent="0.25">
      <c r="A94" t="s">
        <v>142</v>
      </c>
      <c r="B94" s="26">
        <f>SUM('Step 1'!B94:Y94)</f>
        <v>13014</v>
      </c>
      <c r="C94" s="20"/>
      <c r="D94" s="20"/>
      <c r="E94" s="20"/>
      <c r="F94" s="20"/>
      <c r="G94" s="20"/>
      <c r="H94" s="20"/>
      <c r="I94" s="20"/>
      <c r="J94" s="20"/>
      <c r="K94" s="20"/>
      <c r="L94" s="20"/>
      <c r="M94" s="20"/>
      <c r="N94" s="20"/>
      <c r="O94" s="20"/>
      <c r="P94" s="20"/>
      <c r="Q94" s="20"/>
      <c r="R94" s="20"/>
      <c r="S94" s="20"/>
      <c r="T94" s="20"/>
      <c r="U94" s="20"/>
      <c r="V94" s="20"/>
      <c r="W94" s="20"/>
      <c r="X94" s="20"/>
    </row>
    <row r="95" spans="1:24" x14ac:dyDescent="0.25">
      <c r="A95" t="s">
        <v>143</v>
      </c>
      <c r="B95" s="26">
        <f>SUM('Step 1'!B95:Y95)</f>
        <v>2462</v>
      </c>
      <c r="C95" s="20"/>
      <c r="D95" s="20"/>
      <c r="E95" s="20"/>
      <c r="F95" s="20"/>
      <c r="G95" s="20"/>
      <c r="H95" s="20"/>
      <c r="I95" s="20"/>
      <c r="J95" s="20"/>
      <c r="K95" s="20"/>
      <c r="L95" s="20"/>
      <c r="M95" s="20"/>
      <c r="N95" s="20"/>
      <c r="O95" s="20"/>
      <c r="P95" s="20"/>
      <c r="Q95" s="20"/>
      <c r="R95" s="20"/>
      <c r="S95" s="20"/>
      <c r="T95" s="20"/>
      <c r="U95" s="20"/>
      <c r="V95" s="20"/>
      <c r="W95" s="20"/>
      <c r="X95" s="20"/>
    </row>
    <row r="96" spans="1:24" x14ac:dyDescent="0.25">
      <c r="A96" t="s">
        <v>144</v>
      </c>
      <c r="B96" s="26">
        <f>SUM('Step 1'!B96:Y96)</f>
        <v>7399</v>
      </c>
      <c r="C96" s="20"/>
      <c r="D96" s="20"/>
      <c r="E96" s="20"/>
      <c r="F96" s="20"/>
      <c r="G96" s="20"/>
      <c r="H96" s="20"/>
      <c r="I96" s="20"/>
      <c r="J96" s="20"/>
      <c r="K96" s="20"/>
      <c r="L96" s="20"/>
      <c r="M96" s="20"/>
      <c r="N96" s="20"/>
      <c r="O96" s="20"/>
      <c r="P96" s="20"/>
      <c r="Q96" s="20"/>
      <c r="R96" s="20"/>
      <c r="S96" s="20"/>
      <c r="T96" s="20"/>
      <c r="U96" s="20"/>
      <c r="V96" s="20"/>
      <c r="W96" s="20"/>
      <c r="X96" s="20"/>
    </row>
    <row r="97" spans="1:24" x14ac:dyDescent="0.25">
      <c r="A97" t="s">
        <v>145</v>
      </c>
      <c r="B97" s="26">
        <f>SUM('Step 1'!B97:Y97)</f>
        <v>925</v>
      </c>
      <c r="C97" s="20"/>
      <c r="D97" s="20"/>
      <c r="E97" s="20"/>
      <c r="F97" s="20"/>
      <c r="G97" s="20"/>
      <c r="H97" s="20"/>
      <c r="I97" s="20"/>
      <c r="J97" s="20"/>
      <c r="K97" s="20"/>
      <c r="L97" s="20"/>
      <c r="M97" s="20"/>
      <c r="N97" s="20"/>
      <c r="O97" s="20"/>
      <c r="P97" s="20"/>
      <c r="Q97" s="20"/>
      <c r="R97" s="20"/>
      <c r="S97" s="20"/>
      <c r="T97" s="20"/>
      <c r="U97" s="20"/>
      <c r="V97" s="20"/>
      <c r="W97" s="20"/>
      <c r="X97" s="20"/>
    </row>
    <row r="98" spans="1:24" x14ac:dyDescent="0.25">
      <c r="A98" t="s">
        <v>146</v>
      </c>
      <c r="B98" s="26">
        <f>SUM('Step 1'!B98:Y98)</f>
        <v>95344</v>
      </c>
      <c r="C98" s="20"/>
      <c r="D98" s="20"/>
      <c r="E98" s="20"/>
      <c r="F98" s="20"/>
      <c r="G98" s="20"/>
      <c r="H98" s="20"/>
      <c r="I98" s="20"/>
      <c r="J98" s="20"/>
      <c r="K98" s="20"/>
      <c r="L98" s="20"/>
      <c r="M98" s="20"/>
      <c r="N98" s="20"/>
      <c r="O98" s="20"/>
      <c r="P98" s="20"/>
      <c r="Q98" s="20"/>
      <c r="R98" s="20"/>
      <c r="S98" s="20"/>
      <c r="T98" s="20"/>
      <c r="U98" s="20"/>
      <c r="V98" s="20"/>
      <c r="W98" s="20"/>
      <c r="X98" s="20"/>
    </row>
    <row r="99" spans="1:24" x14ac:dyDescent="0.25">
      <c r="A99" t="s">
        <v>147</v>
      </c>
      <c r="B99" s="26">
        <f>SUM('Step 1'!B99:Y99)</f>
        <v>29292</v>
      </c>
      <c r="C99" s="20"/>
      <c r="D99" s="20"/>
      <c r="E99" s="20"/>
      <c r="F99" s="20"/>
      <c r="G99" s="20"/>
      <c r="H99" s="20"/>
      <c r="I99" s="20"/>
      <c r="J99" s="20"/>
      <c r="K99" s="20"/>
      <c r="L99" s="20"/>
      <c r="M99" s="20"/>
      <c r="N99" s="20"/>
      <c r="O99" s="20"/>
      <c r="P99" s="20"/>
      <c r="Q99" s="20"/>
      <c r="R99" s="20"/>
      <c r="S99" s="20"/>
      <c r="T99" s="20"/>
      <c r="U99" s="20"/>
      <c r="V99" s="20"/>
      <c r="W99" s="20"/>
      <c r="X99" s="20"/>
    </row>
    <row r="100" spans="1:24" x14ac:dyDescent="0.25">
      <c r="A100" t="s">
        <v>148</v>
      </c>
      <c r="B100" s="26">
        <f>SUM('Step 1'!B100:Y100)</f>
        <v>4419</v>
      </c>
      <c r="C100" s="20"/>
      <c r="D100" s="20"/>
      <c r="E100" s="20"/>
      <c r="F100" s="20"/>
      <c r="G100" s="20"/>
      <c r="H100" s="20"/>
      <c r="I100" s="20"/>
      <c r="J100" s="20"/>
      <c r="K100" s="20"/>
      <c r="L100" s="20"/>
      <c r="M100" s="20"/>
      <c r="N100" s="20"/>
      <c r="O100" s="20"/>
      <c r="P100" s="20"/>
      <c r="Q100" s="20"/>
      <c r="R100" s="20"/>
      <c r="S100" s="20"/>
      <c r="T100" s="20"/>
      <c r="U100" s="20"/>
      <c r="V100" s="20"/>
      <c r="W100" s="20"/>
      <c r="X100" s="20"/>
    </row>
    <row r="101" spans="1:24" x14ac:dyDescent="0.25">
      <c r="A101" t="s">
        <v>149</v>
      </c>
      <c r="B101" s="26">
        <f>SUM('Step 1'!B101:Y101)</f>
        <v>8009</v>
      </c>
      <c r="C101" s="20"/>
      <c r="D101" s="20"/>
      <c r="E101" s="20"/>
      <c r="F101" s="20"/>
      <c r="G101" s="20"/>
      <c r="H101" s="20"/>
      <c r="I101" s="20"/>
      <c r="J101" s="20"/>
      <c r="K101" s="20"/>
      <c r="L101" s="20"/>
      <c r="M101" s="20"/>
      <c r="N101" s="20"/>
      <c r="O101" s="20"/>
      <c r="P101" s="20"/>
      <c r="Q101" s="20"/>
      <c r="R101" s="20"/>
      <c r="S101" s="20"/>
      <c r="T101" s="20"/>
      <c r="U101" s="20"/>
      <c r="V101" s="20"/>
      <c r="W101" s="20"/>
      <c r="X101" s="20"/>
    </row>
    <row r="102" spans="1:24" x14ac:dyDescent="0.25">
      <c r="A102" t="s">
        <v>150</v>
      </c>
      <c r="B102" s="26">
        <f>SUM('Step 1'!B102:Y102)</f>
        <v>12140</v>
      </c>
      <c r="C102" s="20"/>
      <c r="D102" s="20"/>
      <c r="E102" s="20"/>
      <c r="F102" s="20"/>
      <c r="G102" s="20"/>
      <c r="H102" s="20"/>
      <c r="I102" s="20"/>
      <c r="J102" s="20"/>
      <c r="K102" s="20"/>
      <c r="L102" s="20"/>
      <c r="M102" s="20"/>
      <c r="N102" s="20"/>
      <c r="O102" s="20"/>
      <c r="P102" s="20"/>
      <c r="Q102" s="20"/>
      <c r="R102" s="20"/>
      <c r="S102" s="20"/>
      <c r="T102" s="20"/>
      <c r="U102" s="20"/>
      <c r="V102" s="20"/>
      <c r="W102" s="20"/>
      <c r="X102" s="20"/>
    </row>
    <row r="103" spans="1:24" x14ac:dyDescent="0.25">
      <c r="A103" t="s">
        <v>151</v>
      </c>
      <c r="B103" s="26">
        <f>SUM('Step 1'!B103:Y103)</f>
        <v>3222</v>
      </c>
      <c r="C103" s="20"/>
      <c r="D103" s="20"/>
      <c r="E103" s="20"/>
      <c r="F103" s="20"/>
      <c r="G103" s="20"/>
      <c r="H103" s="20"/>
      <c r="I103" s="20"/>
      <c r="J103" s="20"/>
      <c r="K103" s="20"/>
      <c r="L103" s="20"/>
      <c r="M103" s="20"/>
      <c r="N103" s="20"/>
      <c r="O103" s="20"/>
      <c r="P103" s="20"/>
      <c r="Q103" s="20"/>
      <c r="R103" s="20"/>
      <c r="S103" s="20"/>
      <c r="T103" s="20"/>
      <c r="U103" s="20"/>
      <c r="V103" s="20"/>
      <c r="W103" s="20"/>
      <c r="X103" s="20"/>
    </row>
    <row r="104" spans="1:24" x14ac:dyDescent="0.25">
      <c r="A104" t="s">
        <v>152</v>
      </c>
      <c r="B104" s="26">
        <f>SUM('Step 1'!B104:Y104)</f>
        <v>27164</v>
      </c>
      <c r="C104" s="20"/>
      <c r="D104" s="20"/>
      <c r="E104" s="20"/>
      <c r="F104" s="20"/>
      <c r="G104" s="20"/>
      <c r="H104" s="20"/>
      <c r="I104" s="20"/>
      <c r="J104" s="20"/>
      <c r="K104" s="20"/>
      <c r="L104" s="20"/>
      <c r="M104" s="20"/>
      <c r="N104" s="20"/>
      <c r="O104" s="20"/>
      <c r="P104" s="20"/>
      <c r="Q104" s="20"/>
      <c r="R104" s="20"/>
      <c r="S104" s="20"/>
      <c r="T104" s="20"/>
      <c r="U104" s="20"/>
      <c r="V104" s="20"/>
      <c r="W104" s="20"/>
      <c r="X104" s="20"/>
    </row>
    <row r="105" spans="1:24" x14ac:dyDescent="0.25">
      <c r="A105" t="s">
        <v>153</v>
      </c>
      <c r="B105" s="26">
        <f>SUM('Step 1'!B105:Y105)</f>
        <v>8833</v>
      </c>
      <c r="C105" s="20"/>
      <c r="D105" s="20"/>
      <c r="E105" s="20"/>
      <c r="F105" s="20"/>
      <c r="G105" s="20"/>
      <c r="H105" s="20"/>
      <c r="I105" s="20"/>
      <c r="J105" s="20"/>
      <c r="K105" s="20"/>
      <c r="L105" s="20"/>
      <c r="M105" s="20"/>
      <c r="N105" s="20"/>
      <c r="O105" s="20"/>
      <c r="P105" s="20"/>
      <c r="Q105" s="20"/>
      <c r="R105" s="20"/>
      <c r="S105" s="20"/>
      <c r="T105" s="20"/>
      <c r="U105" s="20"/>
      <c r="V105" s="20"/>
      <c r="W105" s="20"/>
      <c r="X105" s="20"/>
    </row>
    <row r="106" spans="1:24" x14ac:dyDescent="0.25">
      <c r="A106" t="s">
        <v>154</v>
      </c>
      <c r="B106" s="26">
        <f>SUM('Step 1'!B106:Y106)</f>
        <v>3209</v>
      </c>
      <c r="C106" s="20"/>
      <c r="D106" s="20"/>
      <c r="E106" s="20"/>
      <c r="F106" s="20"/>
      <c r="G106" s="20"/>
      <c r="H106" s="20"/>
      <c r="I106" s="20"/>
      <c r="J106" s="20"/>
      <c r="K106" s="20"/>
      <c r="L106" s="20"/>
      <c r="M106" s="20"/>
      <c r="N106" s="20"/>
      <c r="O106" s="20"/>
      <c r="P106" s="20"/>
      <c r="Q106" s="20"/>
      <c r="R106" s="20"/>
      <c r="S106" s="20"/>
      <c r="T106" s="20"/>
      <c r="U106" s="20"/>
      <c r="V106" s="20"/>
      <c r="W106" s="20"/>
      <c r="X106" s="20"/>
    </row>
    <row r="107" spans="1:24" x14ac:dyDescent="0.25">
      <c r="A107" t="s">
        <v>155</v>
      </c>
      <c r="B107" s="26">
        <f>SUM('Step 1'!B107:Y107)</f>
        <v>37613</v>
      </c>
      <c r="C107" s="20"/>
      <c r="D107" s="20"/>
      <c r="E107" s="20"/>
      <c r="F107" s="20"/>
      <c r="G107" s="20"/>
      <c r="H107" s="20"/>
      <c r="I107" s="20"/>
      <c r="J107" s="20"/>
      <c r="K107" s="20"/>
      <c r="L107" s="20"/>
      <c r="M107" s="20"/>
      <c r="N107" s="20"/>
      <c r="O107" s="20"/>
      <c r="P107" s="20"/>
      <c r="Q107" s="20"/>
      <c r="R107" s="20"/>
      <c r="S107" s="20"/>
      <c r="T107" s="20"/>
      <c r="U107" s="20"/>
      <c r="V107" s="20"/>
      <c r="W107" s="20"/>
      <c r="X107" s="20"/>
    </row>
    <row r="108" spans="1:24" x14ac:dyDescent="0.25">
      <c r="A108" t="s">
        <v>156</v>
      </c>
      <c r="B108" s="26">
        <f>SUM('Step 1'!B108:Y108)</f>
        <v>127742</v>
      </c>
      <c r="C108" s="20"/>
      <c r="D108" s="20"/>
      <c r="E108" s="20"/>
      <c r="F108" s="20"/>
      <c r="G108" s="20"/>
      <c r="H108" s="20"/>
      <c r="I108" s="20"/>
      <c r="J108" s="20"/>
      <c r="K108" s="20"/>
      <c r="L108" s="20"/>
      <c r="M108" s="20"/>
      <c r="N108" s="20"/>
      <c r="O108" s="20"/>
      <c r="P108" s="20"/>
      <c r="Q108" s="20"/>
      <c r="R108" s="20"/>
      <c r="S108" s="20"/>
      <c r="T108" s="20"/>
      <c r="U108" s="20"/>
      <c r="V108" s="20"/>
      <c r="W108" s="20"/>
      <c r="X108" s="20"/>
    </row>
    <row r="109" spans="1:24" x14ac:dyDescent="0.25">
      <c r="A109" t="s">
        <v>157</v>
      </c>
      <c r="B109" s="26">
        <f>SUM('Step 1'!B109:Y109)</f>
        <v>46211</v>
      </c>
      <c r="C109" s="20"/>
      <c r="D109" s="20"/>
      <c r="E109" s="20"/>
      <c r="F109" s="20"/>
      <c r="G109" s="20"/>
      <c r="H109" s="20"/>
      <c r="I109" s="20"/>
      <c r="J109" s="20"/>
      <c r="K109" s="20"/>
      <c r="L109" s="20"/>
      <c r="M109" s="20"/>
      <c r="N109" s="20"/>
      <c r="O109" s="20"/>
      <c r="P109" s="20"/>
      <c r="Q109" s="20"/>
      <c r="R109" s="20"/>
      <c r="S109" s="20"/>
      <c r="T109" s="20"/>
      <c r="U109" s="20"/>
      <c r="V109" s="20"/>
      <c r="W109" s="20"/>
      <c r="X109" s="20"/>
    </row>
    <row r="110" spans="1:24" x14ac:dyDescent="0.25">
      <c r="A110" t="s">
        <v>158</v>
      </c>
      <c r="B110" s="26">
        <f>SUM('Step 1'!B110:Y110)</f>
        <v>50608</v>
      </c>
      <c r="C110" s="20"/>
      <c r="D110" s="20"/>
      <c r="E110" s="20"/>
      <c r="F110" s="20"/>
      <c r="G110" s="20"/>
      <c r="H110" s="20"/>
      <c r="I110" s="20"/>
      <c r="J110" s="20"/>
      <c r="K110" s="20"/>
      <c r="L110" s="20"/>
      <c r="M110" s="20"/>
      <c r="N110" s="20"/>
      <c r="O110" s="20"/>
      <c r="P110" s="20"/>
      <c r="Q110" s="20"/>
      <c r="R110" s="20"/>
      <c r="S110" s="20"/>
      <c r="T110" s="20"/>
      <c r="U110" s="20"/>
      <c r="V110" s="20"/>
      <c r="W110" s="20"/>
      <c r="X110" s="20"/>
    </row>
    <row r="111" spans="1:24" x14ac:dyDescent="0.25">
      <c r="A111" t="s">
        <v>159</v>
      </c>
      <c r="B111" s="26">
        <f>SUM('Step 1'!B111:Y111)</f>
        <v>243519</v>
      </c>
      <c r="C111" s="20"/>
      <c r="D111" s="20"/>
      <c r="E111" s="20"/>
      <c r="F111" s="20"/>
      <c r="G111" s="20"/>
      <c r="H111" s="20"/>
      <c r="I111" s="20"/>
      <c r="J111" s="20"/>
      <c r="K111" s="20"/>
      <c r="L111" s="20"/>
      <c r="M111" s="20"/>
      <c r="N111" s="20"/>
      <c r="O111" s="20"/>
      <c r="P111" s="20"/>
      <c r="Q111" s="20"/>
      <c r="R111" s="20"/>
      <c r="S111" s="20"/>
      <c r="T111" s="20"/>
      <c r="U111" s="20"/>
      <c r="V111" s="20"/>
      <c r="W111" s="20"/>
      <c r="X111" s="20"/>
    </row>
    <row r="112" spans="1:24" x14ac:dyDescent="0.25">
      <c r="A112" t="s">
        <v>160</v>
      </c>
      <c r="B112" s="26">
        <f>SUM('Step 1'!B112:Y112)</f>
        <v>68097</v>
      </c>
      <c r="C112" s="20"/>
      <c r="D112" s="20"/>
      <c r="E112" s="20"/>
      <c r="F112" s="20"/>
      <c r="G112" s="20"/>
      <c r="H112" s="20"/>
      <c r="I112" s="20"/>
      <c r="J112" s="20"/>
      <c r="K112" s="20"/>
      <c r="L112" s="20"/>
      <c r="M112" s="20"/>
      <c r="N112" s="20"/>
      <c r="O112" s="20"/>
      <c r="P112" s="20"/>
      <c r="Q112" s="20"/>
      <c r="R112" s="20"/>
      <c r="S112" s="20"/>
      <c r="T112" s="20"/>
      <c r="U112" s="20"/>
      <c r="V112" s="20"/>
      <c r="W112" s="20"/>
      <c r="X112" s="20"/>
    </row>
    <row r="113" spans="1:24" x14ac:dyDescent="0.25">
      <c r="A113" t="s">
        <v>161</v>
      </c>
      <c r="B113" s="26">
        <f>SUM('Step 1'!B113:Y113)</f>
        <v>8504</v>
      </c>
      <c r="C113" s="20"/>
      <c r="D113" s="20"/>
      <c r="E113" s="20"/>
      <c r="F113" s="20"/>
      <c r="G113" s="20"/>
      <c r="H113" s="20"/>
      <c r="I113" s="20"/>
      <c r="J113" s="20"/>
      <c r="K113" s="20"/>
      <c r="L113" s="20"/>
      <c r="M113" s="20"/>
      <c r="N113" s="20"/>
      <c r="O113" s="20"/>
      <c r="P113" s="20"/>
      <c r="Q113" s="20"/>
      <c r="R113" s="20"/>
      <c r="S113" s="20"/>
      <c r="T113" s="20"/>
      <c r="U113" s="20"/>
      <c r="V113" s="20"/>
      <c r="W113" s="20"/>
      <c r="X113" s="20"/>
    </row>
    <row r="114" spans="1:24" x14ac:dyDescent="0.25">
      <c r="A114" t="s">
        <v>162</v>
      </c>
      <c r="B114" s="26">
        <f>SUM('Step 1'!B114:Y114)</f>
        <v>7915</v>
      </c>
      <c r="C114" s="20"/>
      <c r="D114" s="20"/>
      <c r="E114" s="20"/>
      <c r="F114" s="20"/>
      <c r="G114" s="20"/>
      <c r="H114" s="20"/>
      <c r="I114" s="20"/>
      <c r="J114" s="20"/>
      <c r="K114" s="20"/>
      <c r="L114" s="20"/>
      <c r="M114" s="20"/>
      <c r="N114" s="20"/>
      <c r="O114" s="20"/>
      <c r="P114" s="20"/>
      <c r="Q114" s="20"/>
      <c r="R114" s="20"/>
      <c r="S114" s="20"/>
      <c r="T114" s="20"/>
      <c r="U114" s="20"/>
      <c r="V114" s="20"/>
      <c r="W114" s="20"/>
      <c r="X114" s="20"/>
    </row>
    <row r="115" spans="1:24" x14ac:dyDescent="0.25">
      <c r="A115" t="s">
        <v>163</v>
      </c>
      <c r="B115" s="26">
        <f>SUM('Step 1'!B115:Y115)</f>
        <v>30592</v>
      </c>
      <c r="C115" s="20"/>
      <c r="D115" s="20"/>
      <c r="E115" s="20"/>
      <c r="F115" s="20"/>
      <c r="G115" s="20"/>
      <c r="H115" s="20"/>
      <c r="I115" s="20"/>
      <c r="J115" s="20"/>
      <c r="K115" s="20"/>
      <c r="L115" s="20"/>
      <c r="M115" s="20"/>
      <c r="N115" s="20"/>
      <c r="O115" s="20"/>
      <c r="P115" s="20"/>
      <c r="Q115" s="20"/>
      <c r="R115" s="20"/>
      <c r="S115" s="20"/>
      <c r="T115" s="20"/>
      <c r="U115" s="20"/>
      <c r="V115" s="20"/>
      <c r="W115" s="20"/>
      <c r="X115" s="20"/>
    </row>
    <row r="116" spans="1:24" x14ac:dyDescent="0.25">
      <c r="A116" t="s">
        <v>164</v>
      </c>
      <c r="B116" s="26">
        <f>SUM('Step 1'!B116:Y116)</f>
        <v>40008</v>
      </c>
      <c r="C116" s="20"/>
      <c r="D116" s="20"/>
      <c r="E116" s="20"/>
      <c r="F116" s="20"/>
      <c r="G116" s="20"/>
      <c r="H116" s="20"/>
      <c r="I116" s="20"/>
      <c r="J116" s="20"/>
      <c r="K116" s="20"/>
      <c r="L116" s="20"/>
      <c r="M116" s="20"/>
      <c r="N116" s="20"/>
      <c r="O116" s="20"/>
      <c r="P116" s="20"/>
      <c r="Q116" s="20"/>
      <c r="R116" s="20"/>
      <c r="S116" s="20"/>
      <c r="T116" s="20"/>
      <c r="U116" s="20"/>
      <c r="V116" s="20"/>
      <c r="W116" s="20"/>
      <c r="X116" s="20"/>
    </row>
    <row r="117" spans="1:24" x14ac:dyDescent="0.25">
      <c r="A117" t="s">
        <v>165</v>
      </c>
      <c r="B117" s="26">
        <f>SUM('Step 1'!B117:Y117)</f>
        <v>5726</v>
      </c>
      <c r="C117" s="20"/>
      <c r="D117" s="20"/>
      <c r="E117" s="20"/>
      <c r="F117" s="20"/>
      <c r="G117" s="20"/>
      <c r="H117" s="20"/>
      <c r="I117" s="20"/>
      <c r="J117" s="20"/>
      <c r="K117" s="20"/>
      <c r="L117" s="20"/>
      <c r="M117" s="20"/>
      <c r="N117" s="20"/>
      <c r="O117" s="20"/>
      <c r="P117" s="20"/>
      <c r="Q117" s="20"/>
      <c r="R117" s="20"/>
      <c r="S117" s="20"/>
      <c r="T117" s="20"/>
      <c r="U117" s="20"/>
      <c r="V117" s="20"/>
      <c r="W117" s="20"/>
      <c r="X117" s="20"/>
    </row>
    <row r="118" spans="1:24" x14ac:dyDescent="0.25">
      <c r="A118" t="s">
        <v>166</v>
      </c>
      <c r="B118" s="26">
        <f>SUM('Step 1'!B118:Y118)</f>
        <v>15007</v>
      </c>
      <c r="C118" s="20"/>
      <c r="D118" s="20"/>
      <c r="E118" s="20"/>
      <c r="F118" s="20"/>
      <c r="G118" s="20"/>
      <c r="H118" s="20"/>
      <c r="I118" s="20"/>
      <c r="J118" s="20"/>
      <c r="K118" s="20"/>
      <c r="L118" s="20"/>
      <c r="M118" s="20"/>
      <c r="N118" s="20"/>
      <c r="O118" s="20"/>
      <c r="P118" s="20"/>
      <c r="Q118" s="20"/>
      <c r="R118" s="20"/>
      <c r="S118" s="20"/>
      <c r="T118" s="20"/>
      <c r="U118" s="20"/>
      <c r="V118" s="20"/>
      <c r="W118" s="20"/>
      <c r="X118" s="20"/>
    </row>
    <row r="119" spans="1:24" x14ac:dyDescent="0.25">
      <c r="A119" t="s">
        <v>167</v>
      </c>
      <c r="B119" s="26">
        <f>SUM('Step 1'!B119:Y119)</f>
        <v>5803</v>
      </c>
      <c r="C119" s="20"/>
      <c r="D119" s="20"/>
      <c r="E119" s="20"/>
      <c r="F119" s="20"/>
      <c r="G119" s="20"/>
      <c r="H119" s="20"/>
      <c r="I119" s="20"/>
      <c r="J119" s="20"/>
      <c r="K119" s="20"/>
      <c r="L119" s="20"/>
      <c r="M119" s="20"/>
      <c r="N119" s="20"/>
      <c r="O119" s="20"/>
      <c r="P119" s="20"/>
      <c r="Q119" s="20"/>
      <c r="R119" s="20"/>
      <c r="S119" s="20"/>
      <c r="T119" s="20"/>
      <c r="U119" s="20"/>
      <c r="V119" s="20"/>
      <c r="W119" s="20"/>
      <c r="X119" s="20"/>
    </row>
    <row r="120" spans="1:24" x14ac:dyDescent="0.25">
      <c r="A120" t="s">
        <v>168</v>
      </c>
      <c r="B120" s="26">
        <f>SUM('Step 1'!B120:Y120)</f>
        <v>13443</v>
      </c>
      <c r="C120" s="20"/>
      <c r="D120" s="20"/>
      <c r="E120" s="20"/>
      <c r="F120" s="20"/>
      <c r="G120" s="20"/>
      <c r="H120" s="20"/>
      <c r="I120" s="20"/>
      <c r="J120" s="20"/>
      <c r="K120" s="20"/>
      <c r="L120" s="20"/>
      <c r="M120" s="20"/>
      <c r="N120" s="20"/>
      <c r="O120" s="20"/>
      <c r="P120" s="20"/>
      <c r="Q120" s="20"/>
      <c r="R120" s="20"/>
      <c r="S120" s="20"/>
      <c r="T120" s="20"/>
      <c r="U120" s="20"/>
      <c r="V120" s="20"/>
      <c r="W120" s="20"/>
      <c r="X120" s="20"/>
    </row>
    <row r="121" spans="1:24" x14ac:dyDescent="0.25">
      <c r="A121" t="s">
        <v>169</v>
      </c>
      <c r="B121" s="26">
        <f>SUM('Step 1'!B121:Y121)</f>
        <v>7515</v>
      </c>
      <c r="C121" s="20"/>
      <c r="D121" s="20"/>
      <c r="E121" s="20"/>
      <c r="F121" s="20"/>
      <c r="G121" s="20"/>
      <c r="H121" s="20"/>
      <c r="I121" s="20"/>
      <c r="J121" s="20"/>
      <c r="K121" s="20"/>
      <c r="L121" s="20"/>
      <c r="M121" s="20"/>
      <c r="N121" s="20"/>
      <c r="O121" s="20"/>
      <c r="P121" s="20"/>
      <c r="Q121" s="20"/>
      <c r="R121" s="20"/>
      <c r="S121" s="20"/>
      <c r="T121" s="20"/>
      <c r="U121" s="20"/>
      <c r="V121" s="20"/>
      <c r="W121" s="20"/>
      <c r="X121" s="20"/>
    </row>
    <row r="122" spans="1:24" x14ac:dyDescent="0.25">
      <c r="A122" t="s">
        <v>170</v>
      </c>
      <c r="B122" s="26">
        <f>SUM('Step 1'!B122:Y122)</f>
        <v>74074</v>
      </c>
      <c r="C122" s="20"/>
      <c r="D122" s="20"/>
      <c r="E122" s="20"/>
      <c r="F122" s="20"/>
      <c r="G122" s="20"/>
      <c r="H122" s="20"/>
      <c r="I122" s="20"/>
      <c r="J122" s="20"/>
      <c r="K122" s="20"/>
      <c r="L122" s="20"/>
      <c r="M122" s="20"/>
      <c r="N122" s="20"/>
      <c r="O122" s="20"/>
      <c r="P122" s="20"/>
      <c r="Q122" s="20"/>
      <c r="R122" s="20"/>
      <c r="S122" s="20"/>
      <c r="T122" s="20"/>
      <c r="U122" s="20"/>
      <c r="V122" s="20"/>
      <c r="W122" s="20"/>
      <c r="X122" s="20"/>
    </row>
    <row r="123" spans="1:24" x14ac:dyDescent="0.25">
      <c r="A123" t="s">
        <v>171</v>
      </c>
      <c r="B123" s="26">
        <f>SUM('Step 1'!B123:Y123)</f>
        <v>39963</v>
      </c>
      <c r="C123" s="20"/>
      <c r="D123" s="20"/>
      <c r="E123" s="20"/>
      <c r="F123" s="20"/>
      <c r="G123" s="20"/>
      <c r="H123" s="20"/>
      <c r="I123" s="20"/>
      <c r="J123" s="20"/>
      <c r="K123" s="20"/>
      <c r="L123" s="20"/>
      <c r="M123" s="20"/>
      <c r="N123" s="20"/>
      <c r="O123" s="20"/>
      <c r="P123" s="20"/>
      <c r="Q123" s="20"/>
      <c r="R123" s="20"/>
      <c r="S123" s="20"/>
      <c r="T123" s="20"/>
      <c r="U123" s="20"/>
      <c r="V123" s="20"/>
      <c r="W123" s="20"/>
      <c r="X123" s="20"/>
    </row>
    <row r="124" spans="1:24" x14ac:dyDescent="0.25">
      <c r="A124" t="s">
        <v>172</v>
      </c>
      <c r="B124" s="26">
        <f>SUM('Step 1'!B124:Y124)</f>
        <v>12450</v>
      </c>
      <c r="C124" s="20"/>
      <c r="D124" s="20"/>
      <c r="E124" s="20"/>
      <c r="F124" s="20"/>
      <c r="G124" s="20"/>
      <c r="H124" s="20"/>
      <c r="I124" s="20"/>
      <c r="J124" s="20"/>
      <c r="K124" s="20"/>
      <c r="L124" s="20"/>
      <c r="M124" s="20"/>
      <c r="N124" s="20"/>
      <c r="O124" s="20"/>
      <c r="P124" s="20"/>
      <c r="Q124" s="20"/>
      <c r="R124" s="20"/>
      <c r="S124" s="20"/>
      <c r="T124" s="20"/>
      <c r="U124" s="20"/>
      <c r="V124" s="20"/>
      <c r="W124" s="20"/>
      <c r="X124" s="20"/>
    </row>
    <row r="125" spans="1:24" x14ac:dyDescent="0.25">
      <c r="A125" t="s">
        <v>173</v>
      </c>
      <c r="B125" s="26">
        <f>SUM('Step 1'!B125:Y125)</f>
        <v>6686</v>
      </c>
      <c r="C125" s="20"/>
      <c r="D125" s="20"/>
      <c r="E125" s="20"/>
      <c r="F125" s="20"/>
      <c r="G125" s="20"/>
      <c r="H125" s="20"/>
      <c r="I125" s="20"/>
      <c r="J125" s="20"/>
      <c r="K125" s="20"/>
      <c r="L125" s="20"/>
      <c r="M125" s="20"/>
      <c r="N125" s="20"/>
      <c r="O125" s="20"/>
      <c r="P125" s="20"/>
      <c r="Q125" s="20"/>
      <c r="R125" s="20"/>
      <c r="S125" s="20"/>
      <c r="T125" s="20"/>
      <c r="U125" s="20"/>
      <c r="V125" s="20"/>
      <c r="W125" s="20"/>
      <c r="X125" s="20"/>
    </row>
    <row r="126" spans="1:24" x14ac:dyDescent="0.25">
      <c r="A126" t="s">
        <v>174</v>
      </c>
      <c r="B126" s="26">
        <f>SUM('Step 1'!B126:Y126)</f>
        <v>333402</v>
      </c>
      <c r="C126" s="20"/>
      <c r="D126" s="20"/>
      <c r="E126" s="20"/>
      <c r="F126" s="20"/>
      <c r="G126" s="20"/>
      <c r="H126" s="20"/>
      <c r="I126" s="20"/>
      <c r="J126" s="20"/>
      <c r="K126" s="20"/>
      <c r="L126" s="20"/>
      <c r="M126" s="20"/>
      <c r="N126" s="20"/>
      <c r="O126" s="20"/>
      <c r="P126" s="20"/>
      <c r="Q126" s="20"/>
      <c r="R126" s="20"/>
      <c r="S126" s="20"/>
      <c r="T126" s="20"/>
      <c r="U126" s="20"/>
      <c r="V126" s="20"/>
      <c r="W126" s="20"/>
      <c r="X126" s="20"/>
    </row>
    <row r="127" spans="1:24" x14ac:dyDescent="0.25">
      <c r="A127" t="s">
        <v>175</v>
      </c>
      <c r="B127" s="26">
        <f>SUM('Step 1'!B127:Y127)</f>
        <v>2126</v>
      </c>
      <c r="C127" s="20"/>
      <c r="D127" s="20"/>
      <c r="E127" s="20"/>
      <c r="F127" s="20"/>
      <c r="G127" s="20"/>
      <c r="H127" s="20"/>
      <c r="I127" s="20"/>
      <c r="J127" s="20"/>
      <c r="K127" s="20"/>
      <c r="L127" s="20"/>
      <c r="M127" s="20"/>
      <c r="N127" s="20"/>
      <c r="O127" s="20"/>
      <c r="P127" s="20"/>
      <c r="Q127" s="20"/>
      <c r="R127" s="20"/>
      <c r="S127" s="20"/>
      <c r="T127" s="20"/>
      <c r="U127" s="20"/>
      <c r="V127" s="20"/>
      <c r="W127" s="20"/>
      <c r="X127" s="20"/>
    </row>
    <row r="128" spans="1:24" x14ac:dyDescent="0.25">
      <c r="A128" t="s">
        <v>176</v>
      </c>
      <c r="B128" s="26">
        <f>SUM('Step 1'!B128:Y128)</f>
        <v>479638</v>
      </c>
      <c r="C128" s="20"/>
      <c r="D128" s="20"/>
      <c r="E128" s="20"/>
      <c r="F128" s="20"/>
      <c r="G128" s="20"/>
      <c r="H128" s="20"/>
      <c r="I128" s="20"/>
      <c r="J128" s="20"/>
      <c r="K128" s="20"/>
      <c r="L128" s="20"/>
      <c r="M128" s="20"/>
      <c r="N128" s="20"/>
      <c r="O128" s="20"/>
      <c r="P128" s="20"/>
      <c r="Q128" s="20"/>
      <c r="R128" s="20"/>
      <c r="S128" s="20"/>
      <c r="T128" s="20"/>
      <c r="U128" s="20"/>
      <c r="V128" s="20"/>
      <c r="W128" s="20"/>
      <c r="X128" s="20"/>
    </row>
    <row r="129" spans="1:24" x14ac:dyDescent="0.25">
      <c r="A129" t="s">
        <v>177</v>
      </c>
      <c r="B129" s="26">
        <f>SUM('Step 1'!B129:Y129)</f>
        <v>15883</v>
      </c>
      <c r="C129" s="20"/>
      <c r="D129" s="20"/>
      <c r="E129" s="20"/>
      <c r="F129" s="20"/>
      <c r="G129" s="20"/>
      <c r="H129" s="20"/>
      <c r="I129" s="20"/>
      <c r="J129" s="20"/>
      <c r="K129" s="20"/>
      <c r="L129" s="20"/>
      <c r="M129" s="20"/>
      <c r="N129" s="20"/>
      <c r="O129" s="20"/>
      <c r="P129" s="20"/>
      <c r="Q129" s="20"/>
      <c r="R129" s="20"/>
      <c r="S129" s="20"/>
      <c r="T129" s="20"/>
      <c r="U129" s="20"/>
      <c r="V129" s="20"/>
      <c r="W129" s="20"/>
      <c r="X129" s="20"/>
    </row>
    <row r="130" spans="1:24" x14ac:dyDescent="0.25">
      <c r="A130" t="s">
        <v>178</v>
      </c>
      <c r="B130" s="26">
        <f>SUM('Step 1'!B130:Y130)</f>
        <v>725</v>
      </c>
      <c r="C130" s="20"/>
      <c r="D130" s="20"/>
      <c r="E130" s="20"/>
      <c r="F130" s="20"/>
      <c r="G130" s="20"/>
      <c r="H130" s="20"/>
      <c r="I130" s="20"/>
      <c r="J130" s="20"/>
      <c r="K130" s="20"/>
      <c r="L130" s="20"/>
      <c r="M130" s="20"/>
      <c r="N130" s="20"/>
      <c r="O130" s="20"/>
      <c r="P130" s="20"/>
      <c r="Q130" s="20"/>
      <c r="R130" s="20"/>
      <c r="S130" s="20"/>
      <c r="T130" s="20"/>
      <c r="U130" s="20"/>
      <c r="V130" s="20"/>
      <c r="W130" s="20"/>
      <c r="X130" s="20"/>
    </row>
    <row r="131" spans="1:24" x14ac:dyDescent="0.25">
      <c r="A131" t="s">
        <v>179</v>
      </c>
      <c r="B131" s="26">
        <f>SUM('Step 1'!B131:Y131)</f>
        <v>17377</v>
      </c>
      <c r="C131" s="20"/>
      <c r="D131" s="20"/>
      <c r="E131" s="20"/>
      <c r="F131" s="20"/>
      <c r="G131" s="20"/>
      <c r="H131" s="20"/>
      <c r="I131" s="20"/>
      <c r="J131" s="20"/>
      <c r="K131" s="20"/>
      <c r="L131" s="20"/>
      <c r="M131" s="20"/>
      <c r="N131" s="20"/>
      <c r="O131" s="20"/>
      <c r="P131" s="20"/>
      <c r="Q131" s="20"/>
      <c r="R131" s="20"/>
      <c r="S131" s="20"/>
      <c r="T131" s="20"/>
      <c r="U131" s="20"/>
      <c r="V131" s="20"/>
      <c r="W131" s="20"/>
      <c r="X131" s="20"/>
    </row>
    <row r="132" spans="1:24" x14ac:dyDescent="0.25">
      <c r="A132" t="s">
        <v>180</v>
      </c>
      <c r="B132" s="26">
        <f>SUM('Step 1'!B132:Y132)</f>
        <v>20126</v>
      </c>
      <c r="C132" s="20"/>
      <c r="D132" s="20"/>
      <c r="E132" s="20"/>
      <c r="F132" s="20"/>
      <c r="G132" s="20"/>
      <c r="H132" s="20"/>
      <c r="I132" s="20"/>
      <c r="J132" s="20"/>
      <c r="K132" s="20"/>
      <c r="L132" s="20"/>
      <c r="M132" s="20"/>
      <c r="N132" s="20"/>
      <c r="O132" s="20"/>
      <c r="P132" s="20"/>
      <c r="Q132" s="20"/>
      <c r="R132" s="20"/>
      <c r="S132" s="20"/>
      <c r="T132" s="20"/>
      <c r="U132" s="20"/>
      <c r="V132" s="20"/>
      <c r="W132" s="20"/>
      <c r="X132" s="20"/>
    </row>
    <row r="133" spans="1:24" x14ac:dyDescent="0.25">
      <c r="A133" t="s">
        <v>181</v>
      </c>
      <c r="B133" s="26">
        <f>SUM('Step 1'!B133:Y133)</f>
        <v>23835</v>
      </c>
      <c r="C133" s="20"/>
      <c r="D133" s="20"/>
      <c r="E133" s="20"/>
      <c r="F133" s="20"/>
      <c r="G133" s="20"/>
      <c r="H133" s="20"/>
      <c r="I133" s="20"/>
      <c r="J133" s="20"/>
      <c r="K133" s="20"/>
      <c r="L133" s="20"/>
      <c r="M133" s="20"/>
      <c r="N133" s="20"/>
      <c r="O133" s="20"/>
      <c r="P133" s="20"/>
      <c r="Q133" s="20"/>
      <c r="R133" s="20"/>
      <c r="S133" s="20"/>
      <c r="T133" s="20"/>
      <c r="U133" s="20"/>
      <c r="V133" s="20"/>
      <c r="W133" s="20"/>
      <c r="X133" s="20"/>
    </row>
    <row r="134" spans="1:24" x14ac:dyDescent="0.25">
      <c r="A134" t="s">
        <v>182</v>
      </c>
      <c r="B134" s="26">
        <f>SUM('Step 1'!B134:Y134)</f>
        <v>10591</v>
      </c>
      <c r="C134" s="20"/>
      <c r="D134" s="20"/>
      <c r="E134" s="20"/>
      <c r="F134" s="20"/>
      <c r="G134" s="20"/>
      <c r="H134" s="20"/>
      <c r="I134" s="20"/>
      <c r="J134" s="20"/>
      <c r="K134" s="20"/>
      <c r="L134" s="20"/>
      <c r="M134" s="20"/>
      <c r="N134" s="20"/>
      <c r="O134" s="20"/>
      <c r="P134" s="20"/>
      <c r="Q134" s="20"/>
      <c r="R134" s="20"/>
      <c r="S134" s="20"/>
      <c r="T134" s="20"/>
      <c r="U134" s="20"/>
      <c r="V134" s="20"/>
      <c r="W134" s="20"/>
      <c r="X134" s="20"/>
    </row>
    <row r="135" spans="1:24" x14ac:dyDescent="0.25">
      <c r="A135" t="s">
        <v>183</v>
      </c>
      <c r="B135" s="26">
        <f>SUM('Step 1'!B135:Y135)</f>
        <v>25533</v>
      </c>
      <c r="C135" s="20"/>
      <c r="D135" s="20"/>
      <c r="E135" s="20"/>
      <c r="F135" s="20"/>
      <c r="G135" s="20"/>
      <c r="H135" s="20"/>
      <c r="I135" s="20"/>
      <c r="J135" s="20"/>
      <c r="K135" s="20"/>
      <c r="L135" s="20"/>
      <c r="M135" s="20"/>
      <c r="N135" s="20"/>
      <c r="O135" s="20"/>
      <c r="P135" s="20"/>
      <c r="Q135" s="20"/>
      <c r="R135" s="20"/>
      <c r="S135" s="20"/>
      <c r="T135" s="20"/>
      <c r="U135" s="20"/>
      <c r="V135" s="20"/>
      <c r="W135" s="20"/>
      <c r="X135" s="20"/>
    </row>
    <row r="136" spans="1:24" x14ac:dyDescent="0.25">
      <c r="A136" t="s">
        <v>184</v>
      </c>
      <c r="B136" s="26">
        <f>SUM('Step 1'!B136:Y136)</f>
        <v>13293</v>
      </c>
      <c r="C136" s="20"/>
      <c r="D136" s="20"/>
      <c r="E136" s="20"/>
      <c r="F136" s="20"/>
      <c r="G136" s="20"/>
      <c r="H136" s="20"/>
      <c r="I136" s="20"/>
      <c r="J136" s="20"/>
      <c r="K136" s="20"/>
      <c r="L136" s="20"/>
      <c r="M136" s="20"/>
      <c r="N136" s="20"/>
      <c r="O136" s="20"/>
      <c r="P136" s="20"/>
      <c r="Q136" s="20"/>
      <c r="R136" s="20"/>
      <c r="S136" s="20"/>
      <c r="T136" s="20"/>
      <c r="U136" s="20"/>
      <c r="V136" s="20"/>
      <c r="W136" s="20"/>
      <c r="X136" s="20"/>
    </row>
    <row r="137" spans="1:24" x14ac:dyDescent="0.25">
      <c r="A137" t="s">
        <v>185</v>
      </c>
      <c r="B137" s="26">
        <f>SUM('Step 1'!B137:Y137)</f>
        <v>65651</v>
      </c>
      <c r="C137" s="20"/>
      <c r="D137" s="20"/>
      <c r="E137" s="20"/>
      <c r="F137" s="20"/>
      <c r="G137" s="20"/>
      <c r="H137" s="20"/>
      <c r="I137" s="20"/>
      <c r="J137" s="20"/>
      <c r="K137" s="20"/>
      <c r="L137" s="20"/>
      <c r="M137" s="20"/>
      <c r="N137" s="20"/>
      <c r="O137" s="20"/>
      <c r="P137" s="20"/>
      <c r="Q137" s="20"/>
      <c r="R137" s="20"/>
      <c r="S137" s="20"/>
      <c r="T137" s="20"/>
      <c r="U137" s="20"/>
      <c r="V137" s="20"/>
      <c r="W137" s="20"/>
      <c r="X137" s="20"/>
    </row>
    <row r="138" spans="1:24" x14ac:dyDescent="0.25">
      <c r="A138" t="s">
        <v>186</v>
      </c>
      <c r="B138" s="26">
        <f>SUM('Step 1'!B138:Y138)</f>
        <v>2220</v>
      </c>
      <c r="C138" s="20"/>
      <c r="D138" s="20"/>
      <c r="E138" s="20"/>
      <c r="F138" s="20"/>
      <c r="G138" s="20"/>
      <c r="H138" s="20"/>
      <c r="I138" s="20"/>
      <c r="J138" s="20"/>
      <c r="K138" s="20"/>
      <c r="L138" s="20"/>
      <c r="M138" s="20"/>
      <c r="N138" s="20"/>
      <c r="O138" s="20"/>
      <c r="P138" s="20"/>
      <c r="Q138" s="20"/>
      <c r="R138" s="20"/>
      <c r="S138" s="20"/>
      <c r="T138" s="20"/>
      <c r="U138" s="20"/>
      <c r="V138" s="20"/>
      <c r="W138" s="20"/>
      <c r="X138" s="20"/>
    </row>
    <row r="139" spans="1:24" x14ac:dyDescent="0.25">
      <c r="A139" t="s">
        <v>187</v>
      </c>
      <c r="B139" s="26">
        <f>SUM('Step 1'!B139:Y139)</f>
        <v>52151</v>
      </c>
      <c r="C139" s="20"/>
      <c r="D139" s="20"/>
      <c r="E139" s="20"/>
      <c r="F139" s="20"/>
      <c r="G139" s="20"/>
      <c r="H139" s="20"/>
      <c r="I139" s="20"/>
      <c r="J139" s="20"/>
      <c r="K139" s="20"/>
      <c r="L139" s="20"/>
      <c r="M139" s="20"/>
      <c r="N139" s="20"/>
      <c r="O139" s="20"/>
      <c r="P139" s="20"/>
      <c r="Q139" s="20"/>
      <c r="R139" s="20"/>
      <c r="S139" s="20"/>
      <c r="T139" s="20"/>
      <c r="U139" s="20"/>
      <c r="V139" s="20"/>
      <c r="W139" s="20"/>
      <c r="X139" s="20"/>
    </row>
    <row r="140" spans="1:24" x14ac:dyDescent="0.25">
      <c r="A140" t="s">
        <v>188</v>
      </c>
      <c r="B140" s="26">
        <f>SUM('Step 1'!B140:Y140)</f>
        <v>277424</v>
      </c>
      <c r="C140" s="20"/>
      <c r="D140" s="20"/>
      <c r="E140" s="20"/>
      <c r="F140" s="20"/>
      <c r="G140" s="20"/>
      <c r="H140" s="20"/>
      <c r="I140" s="20"/>
      <c r="J140" s="20"/>
      <c r="K140" s="20"/>
      <c r="L140" s="20"/>
      <c r="M140" s="20"/>
      <c r="N140" s="20"/>
      <c r="O140" s="20"/>
      <c r="P140" s="20"/>
      <c r="Q140" s="20"/>
      <c r="R140" s="20"/>
      <c r="S140" s="20"/>
      <c r="T140" s="20"/>
      <c r="U140" s="20"/>
      <c r="V140" s="20"/>
      <c r="W140" s="20"/>
      <c r="X140" s="20"/>
    </row>
    <row r="141" spans="1:24" x14ac:dyDescent="0.25">
      <c r="A141" t="s">
        <v>189</v>
      </c>
      <c r="B141" s="26">
        <f>SUM('Step 1'!B141:Y141)</f>
        <v>14581</v>
      </c>
      <c r="C141" s="20"/>
      <c r="D141" s="20"/>
      <c r="E141" s="20"/>
      <c r="F141" s="20"/>
      <c r="G141" s="20"/>
      <c r="H141" s="20"/>
      <c r="I141" s="20"/>
      <c r="J141" s="20"/>
      <c r="K141" s="20"/>
      <c r="L141" s="20"/>
      <c r="M141" s="20"/>
      <c r="N141" s="20"/>
      <c r="O141" s="20"/>
      <c r="P141" s="20"/>
      <c r="Q141" s="20"/>
      <c r="R141" s="20"/>
      <c r="S141" s="20"/>
      <c r="T141" s="20"/>
      <c r="U141" s="20"/>
      <c r="V141" s="20"/>
      <c r="W141" s="20"/>
      <c r="X141" s="20"/>
    </row>
    <row r="142" spans="1:24" x14ac:dyDescent="0.25">
      <c r="A142" t="s">
        <v>190</v>
      </c>
      <c r="B142" s="26">
        <f>SUM('Step 1'!B142:Y142)</f>
        <v>20077</v>
      </c>
      <c r="C142" s="20"/>
      <c r="D142" s="20"/>
      <c r="E142" s="20"/>
      <c r="F142" s="20"/>
      <c r="G142" s="20"/>
      <c r="H142" s="20"/>
      <c r="I142" s="20"/>
      <c r="J142" s="20"/>
      <c r="K142" s="20"/>
      <c r="L142" s="20"/>
      <c r="M142" s="20"/>
      <c r="N142" s="20"/>
      <c r="O142" s="20"/>
      <c r="P142" s="20"/>
      <c r="Q142" s="20"/>
      <c r="R142" s="20"/>
      <c r="S142" s="20"/>
      <c r="T142" s="20"/>
      <c r="U142" s="20"/>
      <c r="V142" s="20"/>
      <c r="W142" s="20"/>
      <c r="X142" s="20"/>
    </row>
    <row r="143" spans="1:24" x14ac:dyDescent="0.25">
      <c r="A143" t="s">
        <v>191</v>
      </c>
      <c r="B143" s="26">
        <f>SUM('Step 1'!B143:Y143)</f>
        <v>13917</v>
      </c>
      <c r="C143" s="20"/>
      <c r="D143" s="20"/>
      <c r="E143" s="20"/>
      <c r="F143" s="20"/>
      <c r="G143" s="20"/>
      <c r="H143" s="20"/>
      <c r="I143" s="20"/>
      <c r="J143" s="20"/>
      <c r="K143" s="20"/>
      <c r="L143" s="20"/>
      <c r="M143" s="20"/>
      <c r="N143" s="20"/>
      <c r="O143" s="20"/>
      <c r="P143" s="20"/>
      <c r="Q143" s="20"/>
      <c r="R143" s="20"/>
      <c r="S143" s="20"/>
      <c r="T143" s="20"/>
      <c r="U143" s="20"/>
      <c r="V143" s="20"/>
      <c r="W143" s="20"/>
      <c r="X143" s="20"/>
    </row>
    <row r="144" spans="1:24" x14ac:dyDescent="0.25">
      <c r="A144" t="s">
        <v>192</v>
      </c>
      <c r="B144" s="26">
        <f>SUM('Step 1'!B144:Y144)</f>
        <v>96810</v>
      </c>
      <c r="C144" s="20"/>
      <c r="D144" s="20"/>
      <c r="E144" s="20"/>
      <c r="F144" s="20"/>
      <c r="G144" s="20"/>
      <c r="H144" s="20"/>
      <c r="I144" s="20"/>
      <c r="J144" s="20"/>
      <c r="K144" s="20"/>
      <c r="L144" s="20"/>
      <c r="M144" s="20"/>
      <c r="N144" s="20"/>
      <c r="O144" s="20"/>
      <c r="P144" s="20"/>
      <c r="Q144" s="20"/>
      <c r="R144" s="20"/>
      <c r="S144" s="20"/>
      <c r="T144" s="20"/>
      <c r="U144" s="20"/>
      <c r="V144" s="20"/>
      <c r="W144" s="20"/>
      <c r="X144" s="20"/>
    </row>
    <row r="145" spans="1:24" x14ac:dyDescent="0.25">
      <c r="A145" t="s">
        <v>193</v>
      </c>
      <c r="B145" s="26">
        <f>SUM('Step 1'!B145:Y145)</f>
        <v>449722</v>
      </c>
      <c r="C145" s="20"/>
      <c r="D145" s="20"/>
      <c r="E145" s="20"/>
      <c r="F145" s="20"/>
      <c r="G145" s="20"/>
      <c r="H145" s="20"/>
      <c r="I145" s="20"/>
      <c r="J145" s="20"/>
      <c r="K145" s="20"/>
      <c r="L145" s="20"/>
      <c r="M145" s="20"/>
      <c r="N145" s="20"/>
      <c r="O145" s="20"/>
      <c r="P145" s="20"/>
      <c r="Q145" s="20"/>
      <c r="R145" s="20"/>
      <c r="S145" s="20"/>
      <c r="T145" s="20"/>
      <c r="U145" s="20"/>
      <c r="V145" s="20"/>
      <c r="W145" s="20"/>
      <c r="X145" s="20"/>
    </row>
    <row r="146" spans="1:24" x14ac:dyDescent="0.25">
      <c r="A146" t="s">
        <v>194</v>
      </c>
      <c r="B146" s="26">
        <f>SUM('Step 1'!B146:Y146)</f>
        <v>26590</v>
      </c>
      <c r="C146" s="20"/>
      <c r="D146" s="20"/>
      <c r="E146" s="20"/>
      <c r="F146" s="20"/>
      <c r="G146" s="20"/>
      <c r="H146" s="20"/>
      <c r="I146" s="20"/>
      <c r="J146" s="20"/>
      <c r="K146" s="20"/>
      <c r="L146" s="20"/>
      <c r="M146" s="20"/>
      <c r="N146" s="20"/>
      <c r="O146" s="20"/>
      <c r="P146" s="20"/>
      <c r="Q146" s="20"/>
      <c r="R146" s="20"/>
      <c r="S146" s="20"/>
      <c r="T146" s="20"/>
      <c r="U146" s="20"/>
      <c r="V146" s="20"/>
      <c r="W146" s="20"/>
      <c r="X146" s="20"/>
    </row>
    <row r="147" spans="1:24" x14ac:dyDescent="0.25">
      <c r="A147" t="s">
        <v>195</v>
      </c>
      <c r="B147" s="26">
        <f>SUM('Step 1'!B147:Y147)</f>
        <v>9941</v>
      </c>
      <c r="C147" s="20"/>
      <c r="D147" s="20"/>
      <c r="E147" s="20"/>
      <c r="F147" s="20"/>
      <c r="G147" s="20"/>
      <c r="H147" s="20"/>
      <c r="I147" s="20"/>
      <c r="J147" s="20"/>
      <c r="K147" s="20"/>
      <c r="L147" s="20"/>
      <c r="M147" s="20"/>
      <c r="N147" s="20"/>
      <c r="O147" s="20"/>
      <c r="P147" s="20"/>
      <c r="Q147" s="20"/>
      <c r="R147" s="20"/>
      <c r="S147" s="20"/>
      <c r="T147" s="20"/>
      <c r="U147" s="20"/>
      <c r="V147" s="20"/>
      <c r="W147" s="20"/>
      <c r="X147" s="20"/>
    </row>
    <row r="148" spans="1:24" x14ac:dyDescent="0.25">
      <c r="A148" t="s">
        <v>196</v>
      </c>
      <c r="B148" s="26">
        <f>SUM('Step 1'!B148:Y148)</f>
        <v>155586</v>
      </c>
      <c r="C148" s="20"/>
      <c r="D148" s="20"/>
      <c r="E148" s="20"/>
      <c r="F148" s="20"/>
      <c r="G148" s="20"/>
      <c r="H148" s="20"/>
      <c r="I148" s="20"/>
      <c r="J148" s="20"/>
      <c r="K148" s="20"/>
      <c r="L148" s="20"/>
      <c r="M148" s="20"/>
      <c r="N148" s="20"/>
      <c r="O148" s="20"/>
      <c r="P148" s="20"/>
      <c r="Q148" s="20"/>
      <c r="R148" s="20"/>
      <c r="S148" s="20"/>
      <c r="T148" s="20"/>
      <c r="U148" s="20"/>
      <c r="V148" s="20"/>
      <c r="W148" s="20"/>
      <c r="X148" s="20"/>
    </row>
    <row r="149" spans="1:24" x14ac:dyDescent="0.25">
      <c r="A149" t="s">
        <v>197</v>
      </c>
      <c r="B149" s="26">
        <f>SUM('Step 1'!B149:Y149)</f>
        <v>32374</v>
      </c>
      <c r="C149" s="20"/>
      <c r="D149" s="20"/>
      <c r="E149" s="20"/>
      <c r="F149" s="20"/>
      <c r="G149" s="20"/>
      <c r="H149" s="20"/>
      <c r="I149" s="20"/>
      <c r="J149" s="20"/>
      <c r="K149" s="20"/>
      <c r="L149" s="20"/>
      <c r="M149" s="20"/>
      <c r="N149" s="20"/>
      <c r="O149" s="20"/>
      <c r="P149" s="20"/>
      <c r="Q149" s="20"/>
      <c r="R149" s="20"/>
      <c r="S149" s="20"/>
      <c r="T149" s="20"/>
      <c r="U149" s="20"/>
      <c r="V149" s="20"/>
      <c r="W149" s="20"/>
      <c r="X149" s="20"/>
    </row>
    <row r="150" spans="1:24" x14ac:dyDescent="0.25">
      <c r="A150" t="s">
        <v>198</v>
      </c>
      <c r="B150" s="26">
        <f>SUM('Step 1'!B150:Y150)</f>
        <v>14255</v>
      </c>
      <c r="C150" s="20"/>
      <c r="D150" s="20"/>
      <c r="E150" s="20"/>
      <c r="F150" s="20"/>
      <c r="G150" s="20"/>
      <c r="H150" s="20"/>
      <c r="I150" s="20"/>
      <c r="J150" s="20"/>
      <c r="K150" s="20"/>
      <c r="L150" s="20"/>
      <c r="M150" s="20"/>
      <c r="N150" s="20"/>
      <c r="O150" s="20"/>
      <c r="P150" s="20"/>
      <c r="Q150" s="20"/>
      <c r="R150" s="20"/>
      <c r="S150" s="20"/>
      <c r="T150" s="20"/>
      <c r="U150" s="20"/>
      <c r="V150" s="20"/>
      <c r="W150" s="20"/>
      <c r="X150" s="20"/>
    </row>
    <row r="151" spans="1:24" x14ac:dyDescent="0.25">
      <c r="A151" t="s">
        <v>199</v>
      </c>
      <c r="B151" s="26">
        <f>SUM('Step 1'!B151:Y151)</f>
        <v>105687</v>
      </c>
      <c r="C151" s="20"/>
      <c r="D151" s="20"/>
      <c r="E151" s="20"/>
      <c r="F151" s="20"/>
      <c r="G151" s="20"/>
      <c r="H151" s="20"/>
      <c r="I151" s="20"/>
      <c r="J151" s="20"/>
      <c r="K151" s="20"/>
      <c r="L151" s="20"/>
      <c r="M151" s="20"/>
      <c r="N151" s="20"/>
      <c r="O151" s="20"/>
      <c r="P151" s="20"/>
      <c r="Q151" s="20"/>
      <c r="R151" s="20"/>
      <c r="S151" s="20"/>
      <c r="T151" s="20"/>
      <c r="U151" s="20"/>
      <c r="V151" s="20"/>
      <c r="W151" s="20"/>
      <c r="X151" s="20"/>
    </row>
    <row r="152" spans="1:24" x14ac:dyDescent="0.25">
      <c r="A152" t="s">
        <v>200</v>
      </c>
      <c r="B152" s="26">
        <f>SUM('Step 1'!B152:Y152)</f>
        <v>25368</v>
      </c>
      <c r="C152" s="20"/>
      <c r="D152" s="20"/>
      <c r="E152" s="20"/>
      <c r="F152" s="20"/>
      <c r="G152" s="20"/>
      <c r="H152" s="20"/>
      <c r="I152" s="20"/>
      <c r="J152" s="20"/>
      <c r="K152" s="20"/>
      <c r="L152" s="20"/>
      <c r="M152" s="20"/>
      <c r="N152" s="20"/>
      <c r="O152" s="20"/>
      <c r="P152" s="20"/>
      <c r="Q152" s="20"/>
      <c r="R152" s="20"/>
      <c r="S152" s="20"/>
      <c r="T152" s="20"/>
      <c r="U152" s="20"/>
      <c r="V152" s="20"/>
      <c r="W152" s="20"/>
      <c r="X152" s="20"/>
    </row>
    <row r="153" spans="1:24" x14ac:dyDescent="0.25">
      <c r="A153" t="s">
        <v>201</v>
      </c>
      <c r="B153" s="26">
        <f>SUM('Step 1'!B153:Y153)</f>
        <v>8778</v>
      </c>
      <c r="C153" s="20"/>
      <c r="D153" s="20"/>
      <c r="E153" s="20"/>
      <c r="F153" s="20"/>
      <c r="G153" s="20"/>
      <c r="H153" s="20"/>
      <c r="I153" s="20"/>
      <c r="J153" s="20"/>
      <c r="K153" s="20"/>
      <c r="L153" s="20"/>
      <c r="M153" s="20"/>
      <c r="N153" s="20"/>
      <c r="O153" s="20"/>
      <c r="P153" s="20"/>
      <c r="Q153" s="20"/>
      <c r="R153" s="20"/>
      <c r="S153" s="20"/>
      <c r="T153" s="20"/>
      <c r="U153" s="20"/>
      <c r="V153" s="20"/>
      <c r="W153" s="20"/>
      <c r="X153" s="20"/>
    </row>
    <row r="154" spans="1:24" x14ac:dyDescent="0.25">
      <c r="A154" t="s">
        <v>202</v>
      </c>
      <c r="B154" s="26">
        <f>SUM('Step 1'!B154:Y154)</f>
        <v>71526</v>
      </c>
      <c r="C154" s="20"/>
      <c r="D154" s="20"/>
      <c r="E154" s="20"/>
      <c r="F154" s="20"/>
      <c r="G154" s="20"/>
      <c r="H154" s="20"/>
      <c r="I154" s="20"/>
      <c r="J154" s="20"/>
      <c r="K154" s="20"/>
      <c r="L154" s="20"/>
      <c r="M154" s="20"/>
      <c r="N154" s="20"/>
      <c r="O154" s="20"/>
      <c r="P154" s="20"/>
      <c r="Q154" s="20"/>
      <c r="R154" s="20"/>
      <c r="S154" s="20"/>
      <c r="T154" s="20"/>
      <c r="U154" s="20"/>
      <c r="V154" s="20"/>
      <c r="W154" s="20"/>
      <c r="X154" s="20"/>
    </row>
    <row r="155" spans="1:24" x14ac:dyDescent="0.25">
      <c r="A155" t="s">
        <v>203</v>
      </c>
      <c r="B155" s="26">
        <f>SUM('Step 1'!B155:Y155)</f>
        <v>422190</v>
      </c>
      <c r="C155" s="20"/>
      <c r="D155" s="20"/>
      <c r="E155" s="20"/>
      <c r="F155" s="20"/>
      <c r="G155" s="20"/>
      <c r="H155" s="20"/>
      <c r="I155" s="20"/>
      <c r="J155" s="20"/>
      <c r="K155" s="20"/>
      <c r="L155" s="20"/>
      <c r="M155" s="20"/>
      <c r="N155" s="20"/>
      <c r="O155" s="20"/>
      <c r="P155" s="20"/>
      <c r="Q155" s="20"/>
      <c r="R155" s="20"/>
      <c r="S155" s="20"/>
      <c r="T155" s="20"/>
      <c r="U155" s="20"/>
      <c r="V155" s="20"/>
      <c r="W155" s="20"/>
      <c r="X155" s="20"/>
    </row>
    <row r="156" spans="1:24" x14ac:dyDescent="0.25">
      <c r="A156" t="s">
        <v>204</v>
      </c>
      <c r="B156" s="26">
        <f>SUM('Step 1'!B156:Y156)</f>
        <v>16646</v>
      </c>
      <c r="C156" s="20"/>
      <c r="D156" s="20"/>
      <c r="E156" s="20"/>
      <c r="F156" s="20"/>
      <c r="G156" s="20"/>
      <c r="H156" s="20"/>
      <c r="I156" s="20"/>
      <c r="J156" s="20"/>
      <c r="K156" s="20"/>
      <c r="L156" s="20"/>
      <c r="M156" s="20"/>
      <c r="N156" s="20"/>
      <c r="O156" s="20"/>
      <c r="P156" s="20"/>
      <c r="Q156" s="20"/>
      <c r="R156" s="20"/>
      <c r="S156" s="20"/>
      <c r="T156" s="20"/>
      <c r="U156" s="20"/>
      <c r="V156" s="20"/>
      <c r="W156" s="20"/>
      <c r="X156" s="20"/>
    </row>
    <row r="157" spans="1:24" x14ac:dyDescent="0.25">
      <c r="A157" t="s">
        <v>205</v>
      </c>
      <c r="B157" s="26">
        <f>SUM('Step 1'!B157:Y157)</f>
        <v>2801</v>
      </c>
      <c r="C157" s="20"/>
      <c r="D157" s="20"/>
      <c r="E157" s="20"/>
      <c r="F157" s="20"/>
      <c r="G157" s="20"/>
      <c r="H157" s="20"/>
      <c r="I157" s="20"/>
      <c r="J157" s="20"/>
      <c r="K157" s="20"/>
      <c r="L157" s="20"/>
      <c r="M157" s="20"/>
      <c r="N157" s="20"/>
      <c r="O157" s="20"/>
      <c r="P157" s="20"/>
      <c r="Q157" s="20"/>
      <c r="R157" s="20"/>
      <c r="S157" s="20"/>
      <c r="T157" s="20"/>
      <c r="U157" s="20"/>
      <c r="V157" s="20"/>
      <c r="W157" s="20"/>
      <c r="X157" s="20"/>
    </row>
    <row r="158" spans="1:24" x14ac:dyDescent="0.25">
      <c r="A158" t="s">
        <v>206</v>
      </c>
      <c r="B158" s="26">
        <f>SUM('Step 1'!B158:Y158)</f>
        <v>27222</v>
      </c>
      <c r="C158" s="20"/>
      <c r="D158" s="20"/>
      <c r="E158" s="20"/>
      <c r="F158" s="20"/>
      <c r="G158" s="20"/>
      <c r="H158" s="20"/>
      <c r="I158" s="20"/>
      <c r="J158" s="20"/>
      <c r="K158" s="20"/>
      <c r="L158" s="20"/>
      <c r="M158" s="20"/>
      <c r="N158" s="20"/>
      <c r="O158" s="20"/>
      <c r="P158" s="20"/>
      <c r="Q158" s="20"/>
      <c r="R158" s="20"/>
      <c r="S158" s="20"/>
      <c r="T158" s="20"/>
      <c r="U158" s="20"/>
      <c r="V158" s="20"/>
      <c r="W158" s="20"/>
      <c r="X158" s="20"/>
    </row>
    <row r="159" spans="1:24" x14ac:dyDescent="0.25">
      <c r="A159" t="s">
        <v>207</v>
      </c>
      <c r="B159" s="26">
        <f>SUM('Step 1'!B159:Y159)</f>
        <v>6523</v>
      </c>
      <c r="C159" s="20"/>
      <c r="D159" s="20"/>
      <c r="E159" s="20"/>
      <c r="F159" s="20"/>
      <c r="G159" s="20"/>
      <c r="H159" s="20"/>
      <c r="I159" s="20"/>
      <c r="J159" s="20"/>
      <c r="K159" s="20"/>
      <c r="L159" s="20"/>
      <c r="M159" s="20"/>
      <c r="N159" s="20"/>
      <c r="O159" s="20"/>
      <c r="P159" s="20"/>
      <c r="Q159" s="20"/>
      <c r="R159" s="20"/>
      <c r="S159" s="20"/>
      <c r="T159" s="20"/>
      <c r="U159" s="20"/>
      <c r="V159" s="20"/>
      <c r="W159" s="20"/>
      <c r="X159" s="20"/>
    </row>
    <row r="160" spans="1:24" x14ac:dyDescent="0.25">
      <c r="A160" t="s">
        <v>208</v>
      </c>
      <c r="B160" s="26">
        <f>SUM('Step 1'!B160:Y160)</f>
        <v>26862</v>
      </c>
      <c r="C160" s="20"/>
      <c r="D160" s="20"/>
      <c r="E160" s="20"/>
      <c r="F160" s="20"/>
      <c r="G160" s="20"/>
      <c r="H160" s="20"/>
      <c r="I160" s="20"/>
      <c r="J160" s="20"/>
      <c r="K160" s="20"/>
      <c r="L160" s="20"/>
      <c r="M160" s="20"/>
      <c r="N160" s="20"/>
      <c r="O160" s="20"/>
      <c r="P160" s="20"/>
      <c r="Q160" s="20"/>
      <c r="R160" s="20"/>
      <c r="S160" s="20"/>
      <c r="T160" s="20"/>
      <c r="U160" s="20"/>
      <c r="V160" s="20"/>
      <c r="W160" s="20"/>
      <c r="X160" s="20"/>
    </row>
    <row r="161" spans="1:24" x14ac:dyDescent="0.25">
      <c r="A161" t="s">
        <v>209</v>
      </c>
      <c r="B161" s="26">
        <f>SUM('Step 1'!B161:Y161)</f>
        <v>68409</v>
      </c>
      <c r="C161" s="20"/>
      <c r="D161" s="20"/>
      <c r="E161" s="20"/>
      <c r="F161" s="20"/>
      <c r="G161" s="20"/>
      <c r="H161" s="20"/>
      <c r="I161" s="20"/>
      <c r="J161" s="20"/>
      <c r="K161" s="20"/>
      <c r="L161" s="20"/>
      <c r="M161" s="20"/>
      <c r="N161" s="20"/>
      <c r="O161" s="20"/>
      <c r="P161" s="20"/>
      <c r="Q161" s="20"/>
      <c r="R161" s="20"/>
      <c r="S161" s="20"/>
      <c r="T161" s="20"/>
      <c r="U161" s="20"/>
      <c r="V161" s="20"/>
      <c r="W161" s="20"/>
      <c r="X161" s="20"/>
    </row>
    <row r="162" spans="1:24" x14ac:dyDescent="0.25">
      <c r="A162" t="s">
        <v>210</v>
      </c>
      <c r="B162" s="26">
        <f>SUM('Step 1'!B162:Y162)</f>
        <v>20841</v>
      </c>
      <c r="C162" s="20"/>
      <c r="D162" s="20"/>
      <c r="E162" s="20"/>
      <c r="F162" s="20"/>
      <c r="G162" s="20"/>
      <c r="H162" s="20"/>
      <c r="I162" s="20"/>
      <c r="J162" s="20"/>
      <c r="K162" s="20"/>
      <c r="L162" s="20"/>
      <c r="M162" s="20"/>
      <c r="N162" s="20"/>
      <c r="O162" s="20"/>
      <c r="P162" s="20"/>
      <c r="Q162" s="20"/>
      <c r="R162" s="20"/>
      <c r="S162" s="20"/>
      <c r="T162" s="20"/>
      <c r="U162" s="20"/>
      <c r="V162" s="20"/>
      <c r="W162" s="20"/>
      <c r="X162" s="20"/>
    </row>
    <row r="163" spans="1:24" x14ac:dyDescent="0.25">
      <c r="A163" t="s">
        <v>211</v>
      </c>
      <c r="B163" s="26">
        <f>SUM('Step 1'!B163:Y163)</f>
        <v>42189</v>
      </c>
      <c r="C163" s="20"/>
      <c r="D163" s="20"/>
      <c r="E163" s="20"/>
      <c r="F163" s="20"/>
      <c r="G163" s="20"/>
      <c r="H163" s="20"/>
      <c r="I163" s="20"/>
      <c r="J163" s="20"/>
      <c r="K163" s="20"/>
      <c r="L163" s="20"/>
      <c r="M163" s="20"/>
      <c r="N163" s="20"/>
      <c r="O163" s="20"/>
      <c r="P163" s="20"/>
      <c r="Q163" s="20"/>
      <c r="R163" s="20"/>
      <c r="S163" s="20"/>
      <c r="T163" s="20"/>
      <c r="U163" s="20"/>
      <c r="V163" s="20"/>
      <c r="W163" s="20"/>
      <c r="X163" s="20"/>
    </row>
    <row r="164" spans="1:24" x14ac:dyDescent="0.25">
      <c r="A164" t="s">
        <v>212</v>
      </c>
      <c r="B164" s="26">
        <f>SUM('Step 1'!B164:Y164)</f>
        <v>26653</v>
      </c>
      <c r="C164" s="20"/>
      <c r="D164" s="20"/>
      <c r="E164" s="20"/>
      <c r="F164" s="20"/>
      <c r="G164" s="20"/>
      <c r="H164" s="20"/>
      <c r="I164" s="20"/>
      <c r="J164" s="20"/>
      <c r="K164" s="20"/>
      <c r="L164" s="20"/>
      <c r="M164" s="20"/>
      <c r="N164" s="20"/>
      <c r="O164" s="20"/>
      <c r="P164" s="20"/>
      <c r="Q164" s="20"/>
      <c r="R164" s="20"/>
      <c r="S164" s="20"/>
      <c r="T164" s="20"/>
      <c r="U164" s="20"/>
      <c r="V164" s="20"/>
      <c r="W164" s="20"/>
      <c r="X164" s="20"/>
    </row>
    <row r="165" spans="1:24" x14ac:dyDescent="0.25">
      <c r="A165" t="s">
        <v>213</v>
      </c>
      <c r="B165" s="26">
        <f>SUM('Step 1'!B165:Y165)</f>
        <v>11108</v>
      </c>
      <c r="C165" s="20"/>
      <c r="D165" s="20"/>
      <c r="E165" s="20"/>
      <c r="F165" s="20"/>
      <c r="G165" s="20"/>
      <c r="H165" s="20"/>
      <c r="I165" s="20"/>
      <c r="J165" s="20"/>
      <c r="K165" s="20"/>
      <c r="L165" s="20"/>
      <c r="M165" s="20"/>
      <c r="N165" s="20"/>
      <c r="O165" s="20"/>
      <c r="P165" s="20"/>
      <c r="Q165" s="20"/>
      <c r="R165" s="20"/>
      <c r="S165" s="20"/>
      <c r="T165" s="20"/>
      <c r="U165" s="20"/>
      <c r="V165" s="20"/>
      <c r="W165" s="20"/>
      <c r="X165" s="20"/>
    </row>
    <row r="166" spans="1:24" x14ac:dyDescent="0.25">
      <c r="A166" t="s">
        <v>214</v>
      </c>
      <c r="B166" s="26">
        <f>SUM('Step 1'!B166:Y166)</f>
        <v>11981</v>
      </c>
      <c r="C166" s="20"/>
      <c r="D166" s="20"/>
      <c r="E166" s="20"/>
      <c r="F166" s="20"/>
      <c r="G166" s="20"/>
      <c r="H166" s="20"/>
      <c r="I166" s="20"/>
      <c r="J166" s="20"/>
      <c r="K166" s="20"/>
      <c r="L166" s="20"/>
      <c r="M166" s="20"/>
      <c r="N166" s="20"/>
      <c r="O166" s="20"/>
      <c r="P166" s="20"/>
      <c r="Q166" s="20"/>
      <c r="R166" s="20"/>
      <c r="S166" s="20"/>
      <c r="T166" s="20"/>
      <c r="U166" s="20"/>
      <c r="V166" s="20"/>
      <c r="W166" s="20"/>
      <c r="X166" s="20"/>
    </row>
    <row r="167" spans="1:24" x14ac:dyDescent="0.25">
      <c r="A167" t="s">
        <v>215</v>
      </c>
      <c r="B167" s="26">
        <f>SUM('Step 1'!B167:Y167)</f>
        <v>70664</v>
      </c>
      <c r="C167" s="20"/>
      <c r="D167" s="20"/>
      <c r="E167" s="20"/>
      <c r="F167" s="20"/>
      <c r="G167" s="20"/>
      <c r="H167" s="20"/>
      <c r="I167" s="20"/>
      <c r="J167" s="20"/>
      <c r="K167" s="20"/>
      <c r="L167" s="20"/>
      <c r="M167" s="20"/>
      <c r="N167" s="20"/>
      <c r="O167" s="20"/>
      <c r="P167" s="20"/>
      <c r="Q167" s="20"/>
      <c r="R167" s="20"/>
      <c r="S167" s="20"/>
      <c r="T167" s="20"/>
      <c r="U167" s="20"/>
      <c r="V167" s="20"/>
      <c r="W167" s="20"/>
      <c r="X167" s="20"/>
    </row>
    <row r="168" spans="1:24" x14ac:dyDescent="0.25">
      <c r="A168" t="s">
        <v>216</v>
      </c>
      <c r="B168" s="26">
        <f>SUM('Step 1'!B168:Y168)</f>
        <v>164521</v>
      </c>
      <c r="C168" s="20"/>
      <c r="D168" s="20"/>
      <c r="E168" s="20"/>
      <c r="F168" s="20"/>
      <c r="G168" s="20"/>
      <c r="H168" s="20"/>
      <c r="I168" s="20"/>
      <c r="J168" s="20"/>
      <c r="K168" s="20"/>
      <c r="L168" s="20"/>
      <c r="M168" s="20"/>
      <c r="N168" s="20"/>
      <c r="O168" s="20"/>
      <c r="P168" s="20"/>
      <c r="Q168" s="20"/>
      <c r="R168" s="20"/>
      <c r="S168" s="20"/>
      <c r="T168" s="20"/>
      <c r="U168" s="20"/>
      <c r="V168" s="20"/>
      <c r="W168" s="20"/>
      <c r="X168" s="20"/>
    </row>
    <row r="169" spans="1:24" x14ac:dyDescent="0.25">
      <c r="A169" t="s">
        <v>217</v>
      </c>
      <c r="B169" s="26">
        <f>SUM('Step 1'!B169:Y169)</f>
        <v>1224</v>
      </c>
      <c r="C169" s="20"/>
      <c r="D169" s="20"/>
      <c r="E169" s="20"/>
      <c r="F169" s="20"/>
      <c r="G169" s="20"/>
      <c r="H169" s="20"/>
      <c r="I169" s="20"/>
      <c r="J169" s="20"/>
      <c r="K169" s="20"/>
      <c r="L169" s="20"/>
      <c r="M169" s="20"/>
      <c r="N169" s="20"/>
      <c r="O169" s="20"/>
      <c r="P169" s="20"/>
      <c r="Q169" s="20"/>
      <c r="R169" s="20"/>
      <c r="S169" s="20"/>
      <c r="T169" s="20"/>
      <c r="U169" s="20"/>
      <c r="V169" s="20"/>
      <c r="W169" s="20"/>
      <c r="X169" s="20"/>
    </row>
    <row r="170" spans="1:24" x14ac:dyDescent="0.25">
      <c r="A170" t="s">
        <v>218</v>
      </c>
      <c r="B170" s="26">
        <f>SUM('Step 1'!B170:Y170)</f>
        <v>43752</v>
      </c>
      <c r="C170" s="20"/>
      <c r="D170" s="20"/>
      <c r="E170" s="20"/>
      <c r="F170" s="20"/>
      <c r="G170" s="20"/>
      <c r="H170" s="20"/>
      <c r="I170" s="20"/>
      <c r="J170" s="20"/>
      <c r="K170" s="20"/>
      <c r="L170" s="20"/>
      <c r="M170" s="20"/>
      <c r="N170" s="20"/>
      <c r="O170" s="20"/>
      <c r="P170" s="20"/>
      <c r="Q170" s="20"/>
      <c r="R170" s="20"/>
      <c r="S170" s="20"/>
      <c r="T170" s="20"/>
      <c r="U170" s="20"/>
      <c r="V170" s="20"/>
      <c r="W170" s="20"/>
      <c r="X170" s="20"/>
    </row>
    <row r="171" spans="1:24" x14ac:dyDescent="0.25">
      <c r="A171" t="s">
        <v>219</v>
      </c>
      <c r="B171" s="26">
        <f>SUM('Step 1'!B171:Y171)</f>
        <v>381779</v>
      </c>
      <c r="C171" s="20"/>
      <c r="D171" s="20"/>
      <c r="E171" s="20"/>
      <c r="F171" s="20"/>
      <c r="G171" s="20"/>
      <c r="H171" s="20"/>
      <c r="I171" s="20"/>
      <c r="J171" s="20"/>
      <c r="K171" s="20"/>
      <c r="L171" s="20"/>
      <c r="M171" s="20"/>
      <c r="N171" s="20"/>
      <c r="O171" s="20"/>
      <c r="P171" s="20"/>
      <c r="Q171" s="20"/>
      <c r="R171" s="20"/>
      <c r="S171" s="20"/>
      <c r="T171" s="20"/>
      <c r="U171" s="20"/>
      <c r="V171" s="20"/>
      <c r="W171" s="20"/>
      <c r="X171" s="20"/>
    </row>
    <row r="172" spans="1:24" x14ac:dyDescent="0.25">
      <c r="A172" t="s">
        <v>220</v>
      </c>
      <c r="B172" s="26">
        <f>SUM('Step 1'!B172:Y172)</f>
        <v>14538</v>
      </c>
      <c r="C172" s="20"/>
      <c r="D172" s="20"/>
      <c r="E172" s="20"/>
      <c r="F172" s="20"/>
      <c r="G172" s="20"/>
      <c r="H172" s="20"/>
      <c r="I172" s="20"/>
      <c r="J172" s="20"/>
      <c r="K172" s="20"/>
      <c r="L172" s="20"/>
      <c r="M172" s="20"/>
      <c r="N172" s="20"/>
      <c r="O172" s="20"/>
      <c r="P172" s="20"/>
      <c r="Q172" s="20"/>
      <c r="R172" s="20"/>
      <c r="S172" s="20"/>
      <c r="T172" s="20"/>
      <c r="U172" s="20"/>
      <c r="V172" s="20"/>
      <c r="W172" s="20"/>
      <c r="X172" s="20"/>
    </row>
    <row r="173" spans="1:24" x14ac:dyDescent="0.25">
      <c r="A173" t="s">
        <v>221</v>
      </c>
      <c r="B173" s="26">
        <f>SUM('Step 1'!B173:Y173)</f>
        <v>324611</v>
      </c>
      <c r="C173" s="20"/>
      <c r="D173" s="20"/>
      <c r="E173" s="20"/>
      <c r="F173" s="20"/>
      <c r="G173" s="20"/>
      <c r="H173" s="20"/>
      <c r="I173" s="20"/>
      <c r="J173" s="20"/>
      <c r="K173" s="20"/>
      <c r="L173" s="20"/>
      <c r="M173" s="20"/>
      <c r="N173" s="20"/>
      <c r="O173" s="20"/>
      <c r="P173" s="20"/>
      <c r="Q173" s="20"/>
      <c r="R173" s="20"/>
      <c r="S173" s="20"/>
      <c r="T173" s="20"/>
      <c r="U173" s="20"/>
      <c r="V173" s="20"/>
      <c r="W173" s="20"/>
      <c r="X173" s="20"/>
    </row>
    <row r="174" spans="1:24" x14ac:dyDescent="0.25">
      <c r="A174" t="s">
        <v>222</v>
      </c>
      <c r="B174" s="26">
        <f>SUM('Step 1'!B174:Y174)</f>
        <v>17111</v>
      </c>
      <c r="C174" s="20"/>
      <c r="D174" s="20"/>
      <c r="E174" s="20"/>
      <c r="F174" s="20"/>
      <c r="G174" s="20"/>
      <c r="H174" s="20"/>
      <c r="I174" s="20"/>
      <c r="J174" s="20"/>
      <c r="K174" s="20"/>
      <c r="L174" s="20"/>
      <c r="M174" s="20"/>
      <c r="N174" s="20"/>
      <c r="O174" s="20"/>
      <c r="P174" s="20"/>
      <c r="Q174" s="20"/>
      <c r="R174" s="20"/>
      <c r="S174" s="20"/>
      <c r="T174" s="20"/>
      <c r="U174" s="20"/>
      <c r="V174" s="20"/>
      <c r="W174" s="20"/>
      <c r="X174" s="20"/>
    </row>
    <row r="175" spans="1:24" x14ac:dyDescent="0.25">
      <c r="A175" t="s">
        <v>223</v>
      </c>
      <c r="B175" s="26">
        <f>SUM('Step 1'!B175:Y175)</f>
        <v>9743</v>
      </c>
      <c r="C175" s="20"/>
      <c r="D175" s="20"/>
      <c r="E175" s="20"/>
      <c r="F175" s="20"/>
      <c r="G175" s="20"/>
      <c r="H175" s="20"/>
      <c r="I175" s="20"/>
      <c r="J175" s="20"/>
      <c r="K175" s="20"/>
      <c r="L175" s="20"/>
      <c r="M175" s="20"/>
      <c r="N175" s="20"/>
      <c r="O175" s="20"/>
      <c r="P175" s="20"/>
      <c r="Q175" s="20"/>
      <c r="R175" s="20"/>
      <c r="S175" s="20"/>
      <c r="T175" s="20"/>
      <c r="U175" s="20"/>
      <c r="V175" s="20"/>
      <c r="W175" s="20"/>
      <c r="X175" s="20"/>
    </row>
    <row r="176" spans="1:24" x14ac:dyDescent="0.25">
      <c r="A176" t="s">
        <v>224</v>
      </c>
      <c r="B176" s="26">
        <f>SUM('Step 1'!B176:Y176)</f>
        <v>15473</v>
      </c>
      <c r="C176" s="20"/>
      <c r="D176" s="20"/>
      <c r="E176" s="20"/>
      <c r="F176" s="20"/>
      <c r="G176" s="20"/>
      <c r="H176" s="20"/>
      <c r="I176" s="20"/>
      <c r="J176" s="20"/>
      <c r="K176" s="20"/>
      <c r="L176" s="20"/>
      <c r="M176" s="20"/>
      <c r="N176" s="20"/>
      <c r="O176" s="20"/>
      <c r="P176" s="20"/>
      <c r="Q176" s="20"/>
      <c r="R176" s="20"/>
      <c r="S176" s="20"/>
      <c r="T176" s="20"/>
      <c r="U176" s="20"/>
      <c r="V176" s="20"/>
      <c r="W176" s="20"/>
      <c r="X176" s="20"/>
    </row>
    <row r="177" spans="1:24" x14ac:dyDescent="0.25">
      <c r="A177" t="s">
        <v>225</v>
      </c>
      <c r="B177" s="26">
        <f>SUM('Step 1'!B177:Y177)</f>
        <v>8662</v>
      </c>
      <c r="C177" s="20"/>
      <c r="D177" s="20"/>
      <c r="E177" s="20"/>
      <c r="F177" s="20"/>
      <c r="G177" s="20"/>
      <c r="H177" s="20"/>
      <c r="I177" s="20"/>
      <c r="J177" s="20"/>
      <c r="K177" s="20"/>
      <c r="L177" s="20"/>
      <c r="M177" s="20"/>
      <c r="N177" s="20"/>
      <c r="O177" s="20"/>
      <c r="P177" s="20"/>
      <c r="Q177" s="20"/>
      <c r="R177" s="20"/>
      <c r="S177" s="20"/>
      <c r="T177" s="20"/>
      <c r="U177" s="20"/>
      <c r="V177" s="20"/>
      <c r="W177" s="20"/>
      <c r="X177" s="20"/>
    </row>
    <row r="178" spans="1:24" x14ac:dyDescent="0.25">
      <c r="A178" t="s">
        <v>226</v>
      </c>
      <c r="B178" s="26">
        <f>SUM('Step 1'!B178:Y178)</f>
        <v>4860</v>
      </c>
      <c r="C178" s="20"/>
      <c r="D178" s="20"/>
      <c r="E178" s="20"/>
      <c r="F178" s="20"/>
      <c r="G178" s="20"/>
      <c r="H178" s="20"/>
      <c r="I178" s="20"/>
      <c r="J178" s="20"/>
      <c r="K178" s="20"/>
      <c r="L178" s="20"/>
      <c r="M178" s="20"/>
      <c r="N178" s="20"/>
      <c r="O178" s="20"/>
      <c r="P178" s="20"/>
      <c r="Q178" s="20"/>
      <c r="R178" s="20"/>
      <c r="S178" s="20"/>
      <c r="T178" s="20"/>
      <c r="U178" s="20"/>
      <c r="V178" s="20"/>
      <c r="W178" s="20"/>
      <c r="X178" s="20"/>
    </row>
    <row r="179" spans="1:24" x14ac:dyDescent="0.25">
      <c r="A179" t="s">
        <v>227</v>
      </c>
      <c r="B179" s="26">
        <f>SUM('Step 1'!B179:Y179)</f>
        <v>7067</v>
      </c>
      <c r="C179" s="20"/>
      <c r="D179" s="20"/>
      <c r="E179" s="20"/>
      <c r="F179" s="20"/>
      <c r="G179" s="20"/>
      <c r="H179" s="20"/>
      <c r="I179" s="20"/>
      <c r="J179" s="20"/>
      <c r="K179" s="20"/>
      <c r="L179" s="20"/>
      <c r="M179" s="20"/>
      <c r="N179" s="20"/>
      <c r="O179" s="20"/>
      <c r="P179" s="20"/>
      <c r="Q179" s="20"/>
      <c r="R179" s="20"/>
      <c r="S179" s="20"/>
      <c r="T179" s="20"/>
      <c r="U179" s="20"/>
      <c r="V179" s="20"/>
      <c r="W179" s="20"/>
      <c r="X179" s="20"/>
    </row>
    <row r="180" spans="1:24" x14ac:dyDescent="0.25">
      <c r="A180" t="s">
        <v>228</v>
      </c>
      <c r="B180" s="26">
        <f>SUM('Step 1'!B180:Y180)</f>
        <v>38525</v>
      </c>
      <c r="C180" s="20"/>
      <c r="D180" s="20"/>
      <c r="E180" s="20"/>
      <c r="F180" s="20"/>
      <c r="G180" s="20"/>
      <c r="H180" s="20"/>
      <c r="I180" s="20"/>
      <c r="J180" s="20"/>
      <c r="K180" s="20"/>
      <c r="L180" s="20"/>
      <c r="M180" s="20"/>
      <c r="N180" s="20"/>
      <c r="O180" s="20"/>
      <c r="P180" s="20"/>
      <c r="Q180" s="20"/>
      <c r="R180" s="20"/>
      <c r="S180" s="20"/>
      <c r="T180" s="20"/>
      <c r="U180" s="20"/>
      <c r="V180" s="20"/>
      <c r="W180" s="20"/>
      <c r="X180" s="20"/>
    </row>
    <row r="181" spans="1:24" x14ac:dyDescent="0.25">
      <c r="A181" t="s">
        <v>229</v>
      </c>
      <c r="B181" s="26">
        <f>SUM('Step 1'!B181:Y181)</f>
        <v>17430</v>
      </c>
      <c r="C181" s="20"/>
      <c r="D181" s="20"/>
      <c r="E181" s="20"/>
      <c r="F181" s="20"/>
      <c r="G181" s="20"/>
      <c r="H181" s="20"/>
      <c r="I181" s="20"/>
      <c r="J181" s="20"/>
      <c r="K181" s="20"/>
      <c r="L181" s="20"/>
      <c r="M181" s="20"/>
      <c r="N181" s="20"/>
      <c r="O181" s="20"/>
      <c r="P181" s="20"/>
      <c r="Q181" s="20"/>
      <c r="R181" s="20"/>
      <c r="S181" s="20"/>
      <c r="T181" s="20"/>
      <c r="U181" s="20"/>
      <c r="V181" s="20"/>
      <c r="W181" s="20"/>
      <c r="X181" s="20"/>
    </row>
    <row r="182" spans="1:24" x14ac:dyDescent="0.25">
      <c r="A182" t="s">
        <v>230</v>
      </c>
      <c r="B182" s="26">
        <f>SUM('Step 1'!B182:Y182)</f>
        <v>8467</v>
      </c>
      <c r="C182" s="20"/>
      <c r="D182" s="20"/>
      <c r="E182" s="20"/>
      <c r="F182" s="20"/>
      <c r="G182" s="20"/>
      <c r="H182" s="20"/>
      <c r="I182" s="20"/>
      <c r="J182" s="20"/>
      <c r="K182" s="20"/>
      <c r="L182" s="20"/>
      <c r="M182" s="20"/>
      <c r="N182" s="20"/>
      <c r="O182" s="20"/>
      <c r="P182" s="20"/>
      <c r="Q182" s="20"/>
      <c r="R182" s="20"/>
      <c r="S182" s="20"/>
      <c r="T182" s="20"/>
      <c r="U182" s="20"/>
      <c r="V182" s="20"/>
      <c r="W182" s="20"/>
      <c r="X182" s="20"/>
    </row>
    <row r="183" spans="1:24" x14ac:dyDescent="0.25">
      <c r="A183" t="s">
        <v>231</v>
      </c>
      <c r="B183" s="26">
        <f>SUM('Step 1'!B183:Y183)</f>
        <v>10416</v>
      </c>
      <c r="C183" s="20"/>
      <c r="D183" s="20"/>
      <c r="E183" s="20"/>
      <c r="F183" s="20"/>
      <c r="G183" s="20"/>
      <c r="H183" s="20"/>
      <c r="I183" s="20"/>
      <c r="J183" s="20"/>
      <c r="K183" s="20"/>
      <c r="L183" s="20"/>
      <c r="M183" s="20"/>
      <c r="N183" s="20"/>
      <c r="O183" s="20"/>
      <c r="P183" s="20"/>
      <c r="Q183" s="20"/>
      <c r="R183" s="20"/>
      <c r="S183" s="20"/>
      <c r="T183" s="20"/>
      <c r="U183" s="20"/>
      <c r="V183" s="20"/>
      <c r="W183" s="20"/>
      <c r="X183" s="20"/>
    </row>
    <row r="184" spans="1:24" x14ac:dyDescent="0.25">
      <c r="A184" t="s">
        <v>232</v>
      </c>
      <c r="B184" s="26">
        <f>SUM('Step 1'!B184:Y184)</f>
        <v>38247</v>
      </c>
      <c r="C184" s="20"/>
      <c r="D184" s="20"/>
      <c r="E184" s="20"/>
      <c r="F184" s="20"/>
      <c r="G184" s="20"/>
      <c r="H184" s="20"/>
      <c r="I184" s="20"/>
      <c r="J184" s="20"/>
      <c r="K184" s="20"/>
      <c r="L184" s="20"/>
      <c r="M184" s="20"/>
      <c r="N184" s="20"/>
      <c r="O184" s="20"/>
      <c r="P184" s="20"/>
      <c r="Q184" s="20"/>
      <c r="R184" s="20"/>
      <c r="S184" s="20"/>
      <c r="T184" s="20"/>
      <c r="U184" s="20"/>
      <c r="V184" s="20"/>
      <c r="W184" s="20"/>
      <c r="X184" s="20"/>
    </row>
    <row r="185" spans="1:24" x14ac:dyDescent="0.25">
      <c r="A185" t="s">
        <v>233</v>
      </c>
      <c r="B185" s="26">
        <f>SUM('Step 1'!B185:Y185)</f>
        <v>47022</v>
      </c>
      <c r="C185" s="20"/>
      <c r="D185" s="20"/>
      <c r="E185" s="20"/>
      <c r="F185" s="20"/>
      <c r="G185" s="20"/>
      <c r="H185" s="20"/>
      <c r="I185" s="20"/>
      <c r="J185" s="20"/>
      <c r="K185" s="20"/>
      <c r="L185" s="20"/>
      <c r="M185" s="20"/>
      <c r="N185" s="20"/>
      <c r="O185" s="20"/>
      <c r="P185" s="20"/>
      <c r="Q185" s="20"/>
      <c r="R185" s="20"/>
      <c r="S185" s="20"/>
      <c r="T185" s="20"/>
      <c r="U185" s="20"/>
      <c r="V185" s="20"/>
      <c r="W185" s="20"/>
      <c r="X185" s="20"/>
    </row>
    <row r="186" spans="1:24" x14ac:dyDescent="0.25">
      <c r="A186" t="s">
        <v>234</v>
      </c>
      <c r="B186" s="26">
        <f>SUM('Step 1'!B186:Y186)</f>
        <v>20156</v>
      </c>
      <c r="C186" s="20"/>
      <c r="D186" s="20"/>
      <c r="E186" s="20"/>
      <c r="F186" s="20"/>
      <c r="G186" s="20"/>
      <c r="H186" s="20"/>
      <c r="I186" s="20"/>
      <c r="J186" s="20"/>
      <c r="K186" s="20"/>
      <c r="L186" s="20"/>
      <c r="M186" s="20"/>
      <c r="N186" s="20"/>
      <c r="O186" s="20"/>
      <c r="P186" s="20"/>
      <c r="Q186" s="20"/>
      <c r="R186" s="20"/>
      <c r="S186" s="20"/>
      <c r="T186" s="20"/>
      <c r="U186" s="20"/>
      <c r="V186" s="20"/>
      <c r="W186" s="20"/>
      <c r="X186" s="20"/>
    </row>
    <row r="187" spans="1:24" x14ac:dyDescent="0.25">
      <c r="A187" t="s">
        <v>235</v>
      </c>
      <c r="B187" s="26">
        <f>SUM('Step 1'!B187:Y187)</f>
        <v>32715</v>
      </c>
      <c r="C187" s="20"/>
      <c r="D187" s="20"/>
      <c r="E187" s="20"/>
      <c r="F187" s="20"/>
      <c r="G187" s="20"/>
      <c r="H187" s="20"/>
      <c r="I187" s="20"/>
      <c r="J187" s="20"/>
      <c r="K187" s="20"/>
      <c r="L187" s="20"/>
      <c r="M187" s="20"/>
      <c r="N187" s="20"/>
      <c r="O187" s="20"/>
      <c r="P187" s="20"/>
      <c r="Q187" s="20"/>
      <c r="R187" s="20"/>
      <c r="S187" s="20"/>
      <c r="T187" s="20"/>
      <c r="U187" s="20"/>
      <c r="V187" s="20"/>
      <c r="W187" s="20"/>
      <c r="X187" s="20"/>
    </row>
    <row r="188" spans="1:24" x14ac:dyDescent="0.25">
      <c r="A188" t="s">
        <v>236</v>
      </c>
      <c r="B188" s="26">
        <f>SUM('Step 1'!B188:Y188)</f>
        <v>53914</v>
      </c>
      <c r="C188" s="20"/>
      <c r="D188" s="20"/>
      <c r="E188" s="20"/>
      <c r="F188" s="20"/>
      <c r="G188" s="20"/>
      <c r="H188" s="20"/>
      <c r="I188" s="20"/>
      <c r="J188" s="20"/>
      <c r="K188" s="20"/>
      <c r="L188" s="20"/>
      <c r="M188" s="20"/>
      <c r="N188" s="20"/>
      <c r="O188" s="20"/>
      <c r="P188" s="20"/>
      <c r="Q188" s="20"/>
      <c r="R188" s="20"/>
      <c r="S188" s="20"/>
      <c r="T188" s="20"/>
      <c r="U188" s="20"/>
      <c r="V188" s="20"/>
      <c r="W188" s="20"/>
      <c r="X188" s="20"/>
    </row>
    <row r="189" spans="1:24" x14ac:dyDescent="0.25">
      <c r="A189" t="s">
        <v>237</v>
      </c>
      <c r="B189" s="26">
        <f>SUM('Step 1'!B189:Y189)</f>
        <v>175646</v>
      </c>
      <c r="C189" s="20"/>
      <c r="D189" s="20"/>
      <c r="E189" s="20"/>
      <c r="F189" s="20"/>
      <c r="G189" s="20"/>
      <c r="H189" s="20"/>
      <c r="I189" s="20"/>
      <c r="J189" s="20"/>
      <c r="K189" s="20"/>
      <c r="L189" s="20"/>
      <c r="M189" s="20"/>
      <c r="N189" s="20"/>
      <c r="O189" s="20"/>
      <c r="P189" s="20"/>
      <c r="Q189" s="20"/>
      <c r="R189" s="20"/>
      <c r="S189" s="20"/>
      <c r="T189" s="20"/>
      <c r="U189" s="20"/>
      <c r="V189" s="20"/>
      <c r="W189" s="20"/>
      <c r="X189" s="20"/>
    </row>
    <row r="190" spans="1:24" x14ac:dyDescent="0.25">
      <c r="A190" t="s">
        <v>238</v>
      </c>
      <c r="B190" s="26">
        <f>SUM('Step 1'!B190:Y190)</f>
        <v>8601</v>
      </c>
      <c r="C190" s="20"/>
      <c r="D190" s="20"/>
      <c r="E190" s="20"/>
      <c r="F190" s="20"/>
      <c r="G190" s="20"/>
      <c r="H190" s="20"/>
      <c r="I190" s="20"/>
      <c r="J190" s="20"/>
      <c r="K190" s="20"/>
      <c r="L190" s="20"/>
      <c r="M190" s="20"/>
      <c r="N190" s="20"/>
      <c r="O190" s="20"/>
      <c r="P190" s="20"/>
      <c r="Q190" s="20"/>
      <c r="R190" s="20"/>
      <c r="S190" s="20"/>
      <c r="T190" s="20"/>
      <c r="U190" s="20"/>
      <c r="V190" s="20"/>
      <c r="W190" s="20"/>
      <c r="X190" s="20"/>
    </row>
    <row r="191" spans="1:24" x14ac:dyDescent="0.25">
      <c r="A191" t="s">
        <v>239</v>
      </c>
      <c r="B191" s="26">
        <f>SUM('Step 1'!B191:Y191)</f>
        <v>9157</v>
      </c>
      <c r="C191" s="20"/>
      <c r="D191" s="20"/>
      <c r="E191" s="20"/>
      <c r="F191" s="20"/>
      <c r="G191" s="20"/>
      <c r="H191" s="20"/>
      <c r="I191" s="20"/>
      <c r="J191" s="20"/>
      <c r="K191" s="20"/>
      <c r="L191" s="20"/>
      <c r="M191" s="20"/>
      <c r="N191" s="20"/>
      <c r="O191" s="20"/>
      <c r="P191" s="20"/>
      <c r="Q191" s="20"/>
      <c r="R191" s="20"/>
      <c r="S191" s="20"/>
      <c r="T191" s="20"/>
      <c r="U191" s="20"/>
      <c r="V191" s="20"/>
      <c r="W191" s="20"/>
      <c r="X191" s="20"/>
    </row>
    <row r="192" spans="1:24" x14ac:dyDescent="0.25">
      <c r="A192" t="s">
        <v>240</v>
      </c>
      <c r="B192" s="26">
        <f>SUM('Step 1'!B192:Y192)</f>
        <v>26728</v>
      </c>
      <c r="C192" s="20"/>
      <c r="D192" s="20"/>
      <c r="E192" s="20"/>
      <c r="F192" s="20"/>
      <c r="G192" s="20"/>
      <c r="H192" s="20"/>
      <c r="I192" s="20"/>
      <c r="J192" s="20"/>
      <c r="K192" s="20"/>
      <c r="L192" s="20"/>
      <c r="M192" s="20"/>
      <c r="N192" s="20"/>
      <c r="O192" s="20"/>
      <c r="P192" s="20"/>
      <c r="Q192" s="20"/>
      <c r="R192" s="20"/>
      <c r="S192" s="20"/>
      <c r="T192" s="20"/>
      <c r="U192" s="20"/>
      <c r="V192" s="20"/>
      <c r="W192" s="20"/>
      <c r="X192" s="20"/>
    </row>
    <row r="193" spans="1:24" x14ac:dyDescent="0.25">
      <c r="A193" t="s">
        <v>241</v>
      </c>
      <c r="B193" s="26">
        <f>SUM('Step 1'!B193:Y193)</f>
        <v>63921</v>
      </c>
      <c r="C193" s="20"/>
      <c r="D193" s="20"/>
      <c r="E193" s="20"/>
      <c r="F193" s="20"/>
      <c r="G193" s="20"/>
      <c r="H193" s="20"/>
      <c r="I193" s="20"/>
      <c r="J193" s="20"/>
      <c r="K193" s="20"/>
      <c r="L193" s="20"/>
      <c r="M193" s="20"/>
      <c r="N193" s="20"/>
      <c r="O193" s="20"/>
      <c r="P193" s="20"/>
      <c r="Q193" s="20"/>
      <c r="R193" s="20"/>
      <c r="S193" s="20"/>
      <c r="T193" s="20"/>
      <c r="U193" s="20"/>
      <c r="V193" s="20"/>
      <c r="W193" s="20"/>
      <c r="X193" s="20"/>
    </row>
    <row r="194" spans="1:24" x14ac:dyDescent="0.25">
      <c r="A194" t="s">
        <v>242</v>
      </c>
      <c r="B194" s="26">
        <f>SUM('Step 1'!B194:Y194)</f>
        <v>9092</v>
      </c>
      <c r="C194" s="20"/>
      <c r="D194" s="20"/>
      <c r="E194" s="20"/>
      <c r="F194" s="20"/>
      <c r="G194" s="20"/>
      <c r="H194" s="20"/>
      <c r="I194" s="20"/>
      <c r="J194" s="20"/>
      <c r="K194" s="20"/>
      <c r="L194" s="20"/>
      <c r="M194" s="20"/>
      <c r="N194" s="20"/>
      <c r="O194" s="20"/>
      <c r="P194" s="20"/>
      <c r="Q194" s="20"/>
      <c r="R194" s="20"/>
      <c r="S194" s="20"/>
      <c r="T194" s="20"/>
      <c r="U194" s="20"/>
      <c r="V194" s="20"/>
      <c r="W194" s="20"/>
      <c r="X194" s="20"/>
    </row>
    <row r="195" spans="1:24" x14ac:dyDescent="0.25">
      <c r="A195" t="s">
        <v>243</v>
      </c>
      <c r="B195" s="26">
        <f>SUM('Step 1'!B195:Y195)</f>
        <v>14440</v>
      </c>
      <c r="C195" s="20"/>
      <c r="D195" s="20"/>
      <c r="E195" s="20"/>
      <c r="F195" s="20"/>
      <c r="G195" s="20"/>
      <c r="H195" s="20"/>
      <c r="I195" s="20"/>
      <c r="J195" s="20"/>
      <c r="K195" s="20"/>
      <c r="L195" s="20"/>
      <c r="M195" s="20"/>
      <c r="N195" s="20"/>
      <c r="O195" s="20"/>
      <c r="P195" s="20"/>
      <c r="Q195" s="20"/>
      <c r="R195" s="20"/>
      <c r="S195" s="20"/>
      <c r="T195" s="20"/>
      <c r="U195" s="20"/>
      <c r="V195" s="20"/>
      <c r="W195" s="20"/>
      <c r="X195" s="20"/>
    </row>
    <row r="196" spans="1:24" x14ac:dyDescent="0.25">
      <c r="A196" t="s">
        <v>244</v>
      </c>
      <c r="B196" s="26">
        <f>SUM('Step 1'!B196:Y196)</f>
        <v>56126</v>
      </c>
      <c r="C196" s="20"/>
      <c r="D196" s="20"/>
      <c r="E196" s="20"/>
      <c r="F196" s="20"/>
      <c r="G196" s="20"/>
      <c r="H196" s="20"/>
      <c r="I196" s="20"/>
      <c r="J196" s="20"/>
      <c r="K196" s="20"/>
      <c r="L196" s="20"/>
      <c r="M196" s="20"/>
      <c r="N196" s="20"/>
      <c r="O196" s="20"/>
      <c r="P196" s="20"/>
      <c r="Q196" s="20"/>
      <c r="R196" s="20"/>
      <c r="S196" s="20"/>
      <c r="T196" s="20"/>
      <c r="U196" s="20"/>
      <c r="V196" s="20"/>
      <c r="W196" s="20"/>
      <c r="X196" s="20"/>
    </row>
    <row r="197" spans="1:24" x14ac:dyDescent="0.25">
      <c r="A197" t="s">
        <v>245</v>
      </c>
      <c r="B197" s="26">
        <f>SUM('Step 1'!B197:Y197)</f>
        <v>8098</v>
      </c>
      <c r="C197" s="20"/>
      <c r="D197" s="20"/>
      <c r="E197" s="20"/>
      <c r="F197" s="20"/>
      <c r="G197" s="20"/>
      <c r="H197" s="20"/>
      <c r="I197" s="20"/>
      <c r="J197" s="20"/>
      <c r="K197" s="20"/>
      <c r="L197" s="20"/>
      <c r="M197" s="20"/>
      <c r="N197" s="20"/>
      <c r="O197" s="20"/>
      <c r="P197" s="20"/>
      <c r="Q197" s="20"/>
      <c r="R197" s="20"/>
      <c r="S197" s="20"/>
      <c r="T197" s="20"/>
      <c r="U197" s="20"/>
      <c r="V197" s="20"/>
      <c r="W197" s="20"/>
      <c r="X197" s="20"/>
    </row>
    <row r="198" spans="1:24" x14ac:dyDescent="0.25">
      <c r="A198" t="s">
        <v>246</v>
      </c>
      <c r="B198" s="26">
        <f>SUM('Step 1'!B198:Y198)</f>
        <v>34093</v>
      </c>
      <c r="C198" s="20"/>
      <c r="D198" s="20"/>
      <c r="E198" s="20"/>
      <c r="F198" s="20"/>
      <c r="G198" s="20"/>
      <c r="H198" s="20"/>
      <c r="I198" s="20"/>
      <c r="J198" s="20"/>
      <c r="K198" s="20"/>
      <c r="L198" s="20"/>
      <c r="M198" s="20"/>
      <c r="N198" s="20"/>
      <c r="O198" s="20"/>
      <c r="P198" s="20"/>
      <c r="Q198" s="20"/>
      <c r="R198" s="20"/>
      <c r="S198" s="20"/>
      <c r="T198" s="20"/>
      <c r="U198" s="20"/>
      <c r="V198" s="20"/>
      <c r="W198" s="20"/>
      <c r="X198" s="20"/>
    </row>
    <row r="199" spans="1:24" x14ac:dyDescent="0.25">
      <c r="A199" t="s">
        <v>247</v>
      </c>
      <c r="B199" s="26">
        <f>SUM('Step 1'!B199:Y199)</f>
        <v>7956</v>
      </c>
      <c r="C199" s="20"/>
      <c r="D199" s="20"/>
      <c r="E199" s="20"/>
      <c r="F199" s="20"/>
      <c r="G199" s="20"/>
      <c r="H199" s="20"/>
      <c r="I199" s="20"/>
      <c r="J199" s="20"/>
      <c r="K199" s="20"/>
      <c r="L199" s="20"/>
      <c r="M199" s="20"/>
      <c r="N199" s="20"/>
      <c r="O199" s="20"/>
      <c r="P199" s="20"/>
      <c r="Q199" s="20"/>
      <c r="R199" s="20"/>
      <c r="S199" s="20"/>
      <c r="T199" s="20"/>
      <c r="U199" s="20"/>
      <c r="V199" s="20"/>
      <c r="W199" s="20"/>
      <c r="X199" s="20"/>
    </row>
    <row r="200" spans="1:24" x14ac:dyDescent="0.25">
      <c r="A200" t="s">
        <v>249</v>
      </c>
      <c r="B200" s="26">
        <f>SUM('Step 1'!B200:Y200)</f>
        <v>746890</v>
      </c>
      <c r="C200" s="20"/>
      <c r="D200" s="20"/>
      <c r="E200" s="20"/>
      <c r="F200" s="20"/>
      <c r="G200" s="20"/>
      <c r="H200" s="20"/>
      <c r="I200" s="20"/>
      <c r="J200" s="20"/>
      <c r="K200" s="20"/>
      <c r="L200" s="20"/>
      <c r="M200" s="20"/>
      <c r="N200" s="20"/>
      <c r="O200" s="20"/>
      <c r="P200" s="20"/>
      <c r="Q200" s="20"/>
      <c r="R200" s="20"/>
      <c r="S200" s="20"/>
      <c r="T200" s="20"/>
      <c r="U200" s="20"/>
      <c r="V200" s="20"/>
      <c r="W200" s="20"/>
      <c r="X200" s="20"/>
    </row>
    <row r="201" spans="1:24" x14ac:dyDescent="0.25">
      <c r="A201" t="s">
        <v>248</v>
      </c>
      <c r="B201" s="26">
        <f>SUM('Step 1'!B201:Y201)</f>
        <v>193706</v>
      </c>
      <c r="C201" s="20"/>
      <c r="D201" s="20"/>
      <c r="E201" s="20"/>
      <c r="F201" s="20"/>
      <c r="G201" s="20"/>
      <c r="H201" s="20"/>
      <c r="I201" s="20"/>
      <c r="J201" s="20"/>
      <c r="K201" s="20"/>
      <c r="L201" s="20"/>
      <c r="M201" s="20"/>
      <c r="N201" s="20"/>
      <c r="O201" s="20"/>
      <c r="P201" s="20"/>
      <c r="Q201" s="20"/>
      <c r="R201" s="20"/>
      <c r="S201" s="20"/>
      <c r="T201" s="20"/>
      <c r="U201" s="20"/>
      <c r="V201" s="20"/>
      <c r="W201" s="20"/>
      <c r="X201" s="20"/>
    </row>
    <row r="202" spans="1:24" x14ac:dyDescent="0.25">
      <c r="A202" t="s">
        <v>250</v>
      </c>
      <c r="B202" s="26">
        <f>SUM('Step 1'!B202:Y202)</f>
        <v>53168</v>
      </c>
      <c r="C202" s="20"/>
      <c r="D202" s="20"/>
      <c r="E202" s="20"/>
      <c r="F202" s="20"/>
      <c r="G202" s="20"/>
      <c r="H202" s="20"/>
      <c r="I202" s="20"/>
      <c r="J202" s="20"/>
      <c r="K202" s="20"/>
      <c r="L202" s="20"/>
      <c r="M202" s="20"/>
      <c r="N202" s="20"/>
      <c r="O202" s="20"/>
      <c r="P202" s="20"/>
      <c r="Q202" s="20"/>
      <c r="R202" s="20"/>
      <c r="S202" s="20"/>
      <c r="T202" s="20"/>
      <c r="U202" s="20"/>
      <c r="V202" s="20"/>
      <c r="W202" s="20"/>
      <c r="X202" s="20"/>
    </row>
    <row r="203" spans="1:24" x14ac:dyDescent="0.25">
      <c r="A203" t="s">
        <v>251</v>
      </c>
      <c r="B203" s="26">
        <f>SUM('Step 1'!B203:Y203)</f>
        <v>513829</v>
      </c>
      <c r="C203" s="20"/>
      <c r="D203" s="20"/>
      <c r="E203" s="20"/>
      <c r="F203" s="20"/>
      <c r="G203" s="20"/>
      <c r="H203" s="20"/>
      <c r="I203" s="20"/>
      <c r="J203" s="20"/>
      <c r="K203" s="20"/>
      <c r="L203" s="20"/>
      <c r="M203" s="20"/>
      <c r="N203" s="20"/>
      <c r="O203" s="20"/>
      <c r="P203" s="20"/>
      <c r="Q203" s="20"/>
      <c r="R203" s="20"/>
      <c r="S203" s="20"/>
      <c r="T203" s="20"/>
      <c r="U203" s="20"/>
      <c r="V203" s="20"/>
      <c r="W203" s="20"/>
      <c r="X203" s="20"/>
    </row>
    <row r="204" spans="1:24" x14ac:dyDescent="0.25">
      <c r="A204" t="s">
        <v>252</v>
      </c>
      <c r="B204" s="26">
        <f>SUM('Step 1'!B204:Y204)</f>
        <v>14022</v>
      </c>
      <c r="C204" s="20"/>
      <c r="D204" s="20"/>
      <c r="E204" s="20"/>
      <c r="F204" s="20"/>
      <c r="G204" s="20"/>
      <c r="H204" s="20"/>
      <c r="I204" s="20"/>
      <c r="J204" s="20"/>
      <c r="K204" s="20"/>
      <c r="L204" s="20"/>
      <c r="M204" s="20"/>
      <c r="N204" s="20"/>
      <c r="O204" s="20"/>
      <c r="P204" s="20"/>
      <c r="Q204" s="20"/>
      <c r="R204" s="20"/>
      <c r="S204" s="20"/>
      <c r="T204" s="20"/>
      <c r="U204" s="20"/>
      <c r="V204" s="20"/>
      <c r="W204" s="20"/>
      <c r="X204" s="20"/>
    </row>
    <row r="205" spans="1:24" x14ac:dyDescent="0.25">
      <c r="A205" t="s">
        <v>253</v>
      </c>
      <c r="B205" s="26">
        <f>SUM('Step 1'!B205:Y205)</f>
        <v>15231</v>
      </c>
      <c r="C205" s="20"/>
      <c r="D205" s="20"/>
      <c r="E205" s="20"/>
      <c r="F205" s="20"/>
      <c r="G205" s="20"/>
      <c r="H205" s="20"/>
      <c r="I205" s="20"/>
      <c r="J205" s="20"/>
      <c r="K205" s="20"/>
      <c r="L205" s="20"/>
      <c r="M205" s="20"/>
      <c r="N205" s="20"/>
      <c r="O205" s="20"/>
      <c r="P205" s="20"/>
      <c r="Q205" s="20"/>
      <c r="R205" s="20"/>
      <c r="S205" s="20"/>
      <c r="T205" s="20"/>
      <c r="U205" s="20"/>
      <c r="V205" s="20"/>
      <c r="W205" s="20"/>
      <c r="X205" s="20"/>
    </row>
    <row r="206" spans="1:24" x14ac:dyDescent="0.25">
      <c r="A206" t="s">
        <v>254</v>
      </c>
      <c r="B206" s="26">
        <f>SUM('Step 1'!B206:Y206)</f>
        <v>3802</v>
      </c>
      <c r="C206" s="20"/>
      <c r="D206" s="20"/>
      <c r="E206" s="20"/>
      <c r="F206" s="20"/>
      <c r="G206" s="20"/>
      <c r="H206" s="20"/>
      <c r="I206" s="20"/>
      <c r="J206" s="20"/>
      <c r="K206" s="20"/>
      <c r="L206" s="20"/>
      <c r="M206" s="20"/>
      <c r="N206" s="20"/>
      <c r="O206" s="20"/>
      <c r="P206" s="20"/>
      <c r="Q206" s="20"/>
      <c r="R206" s="20"/>
      <c r="S206" s="20"/>
      <c r="T206" s="20"/>
      <c r="U206" s="20"/>
      <c r="V206" s="20"/>
      <c r="W206" s="20"/>
      <c r="X206" s="20"/>
    </row>
    <row r="207" spans="1:24" x14ac:dyDescent="0.25">
      <c r="A207" t="s">
        <v>255</v>
      </c>
      <c r="B207" s="26">
        <f>SUM('Step 1'!B207:Y207)</f>
        <v>1484</v>
      </c>
      <c r="C207" s="20"/>
      <c r="D207" s="20"/>
      <c r="E207" s="20"/>
      <c r="F207" s="20"/>
      <c r="G207" s="20"/>
      <c r="H207" s="20"/>
      <c r="I207" s="20"/>
      <c r="J207" s="20"/>
      <c r="K207" s="20"/>
      <c r="L207" s="20"/>
      <c r="M207" s="20"/>
      <c r="N207" s="20"/>
      <c r="O207" s="20"/>
      <c r="P207" s="20"/>
      <c r="Q207" s="20"/>
      <c r="R207" s="20"/>
      <c r="S207" s="20"/>
      <c r="T207" s="20"/>
      <c r="U207" s="20"/>
      <c r="V207" s="20"/>
      <c r="W207" s="20"/>
      <c r="X207" s="20"/>
    </row>
    <row r="208" spans="1:24" x14ac:dyDescent="0.25">
      <c r="A208" t="s">
        <v>256</v>
      </c>
      <c r="B208" s="26">
        <f>SUM('Step 1'!B208:Y208)</f>
        <v>47198</v>
      </c>
      <c r="C208" s="20"/>
      <c r="D208" s="20"/>
      <c r="E208" s="20"/>
      <c r="F208" s="20"/>
      <c r="G208" s="20"/>
      <c r="H208" s="20"/>
      <c r="I208" s="20"/>
      <c r="J208" s="20"/>
      <c r="K208" s="20"/>
      <c r="L208" s="20"/>
      <c r="M208" s="20"/>
      <c r="N208" s="20"/>
      <c r="O208" s="20"/>
      <c r="P208" s="20"/>
      <c r="Q208" s="20"/>
      <c r="R208" s="20"/>
      <c r="S208" s="20"/>
      <c r="T208" s="20"/>
      <c r="U208" s="20"/>
      <c r="V208" s="20"/>
      <c r="W208" s="20"/>
      <c r="X208" s="20"/>
    </row>
    <row r="209" spans="1:24" x14ac:dyDescent="0.25">
      <c r="A209" t="s">
        <v>257</v>
      </c>
      <c r="B209" s="26">
        <f>SUM('Step 1'!B209:Y209)</f>
        <v>19597</v>
      </c>
      <c r="C209" s="20"/>
      <c r="D209" s="20"/>
      <c r="E209" s="20"/>
      <c r="F209" s="20"/>
      <c r="G209" s="20"/>
      <c r="H209" s="20"/>
      <c r="I209" s="20"/>
      <c r="J209" s="20"/>
      <c r="K209" s="20"/>
      <c r="L209" s="20"/>
      <c r="M209" s="20"/>
      <c r="N209" s="20"/>
      <c r="O209" s="20"/>
      <c r="P209" s="20"/>
      <c r="Q209" s="20"/>
      <c r="R209" s="20"/>
      <c r="S209" s="20"/>
      <c r="T209" s="20"/>
      <c r="U209" s="20"/>
      <c r="V209" s="20"/>
      <c r="W209" s="20"/>
      <c r="X209" s="20"/>
    </row>
    <row r="210" spans="1:24" x14ac:dyDescent="0.25">
      <c r="A210" t="s">
        <v>258</v>
      </c>
      <c r="B210" s="26">
        <f>SUM('Step 1'!B210:Y210)</f>
        <v>7419</v>
      </c>
      <c r="C210" s="20"/>
      <c r="D210" s="20"/>
      <c r="E210" s="20"/>
      <c r="F210" s="20"/>
      <c r="G210" s="20"/>
      <c r="H210" s="20"/>
      <c r="I210" s="20"/>
      <c r="J210" s="20"/>
      <c r="K210" s="20"/>
      <c r="L210" s="20"/>
      <c r="M210" s="20"/>
      <c r="N210" s="20"/>
      <c r="O210" s="20"/>
      <c r="P210" s="20"/>
      <c r="Q210" s="20"/>
      <c r="R210" s="20"/>
      <c r="S210" s="20"/>
      <c r="T210" s="20"/>
      <c r="U210" s="20"/>
      <c r="V210" s="20"/>
      <c r="W210" s="20"/>
      <c r="X210" s="20"/>
    </row>
    <row r="211" spans="1:24" x14ac:dyDescent="0.25">
      <c r="A211" t="s">
        <v>259</v>
      </c>
      <c r="B211" s="26">
        <f>SUM('Step 1'!B211:Y211)</f>
        <v>99589</v>
      </c>
      <c r="C211" s="20"/>
      <c r="D211" s="20"/>
      <c r="E211" s="20"/>
      <c r="F211" s="20"/>
      <c r="G211" s="20"/>
      <c r="H211" s="20"/>
      <c r="I211" s="20"/>
      <c r="J211" s="20"/>
      <c r="K211" s="20"/>
      <c r="L211" s="20"/>
      <c r="M211" s="20"/>
      <c r="N211" s="20"/>
      <c r="O211" s="20"/>
      <c r="P211" s="20"/>
      <c r="Q211" s="20"/>
      <c r="R211" s="20"/>
      <c r="S211" s="20"/>
      <c r="T211" s="20"/>
      <c r="U211" s="20"/>
      <c r="V211" s="20"/>
      <c r="W211" s="20"/>
      <c r="X211" s="20"/>
    </row>
    <row r="212" spans="1:24" x14ac:dyDescent="0.25">
      <c r="A212" t="s">
        <v>260</v>
      </c>
      <c r="B212" s="26">
        <f>SUM('Step 1'!B212:Y212)</f>
        <v>30709</v>
      </c>
      <c r="C212" s="20"/>
      <c r="D212" s="20"/>
      <c r="E212" s="20"/>
      <c r="F212" s="20"/>
      <c r="G212" s="20"/>
      <c r="H212" s="20"/>
      <c r="I212" s="20"/>
      <c r="J212" s="20"/>
      <c r="K212" s="20"/>
      <c r="L212" s="20"/>
      <c r="M212" s="20"/>
      <c r="N212" s="20"/>
      <c r="O212" s="20"/>
      <c r="P212" s="20"/>
      <c r="Q212" s="20"/>
      <c r="R212" s="20"/>
      <c r="S212" s="20"/>
      <c r="T212" s="20"/>
      <c r="U212" s="20"/>
      <c r="V212" s="20"/>
      <c r="W212" s="20"/>
      <c r="X212" s="20"/>
    </row>
    <row r="213" spans="1:24" x14ac:dyDescent="0.25">
      <c r="A213" t="s">
        <v>261</v>
      </c>
      <c r="B213" s="26">
        <f>SUM('Step 1'!B213:Y213)</f>
        <v>18370</v>
      </c>
      <c r="C213" s="20"/>
      <c r="D213" s="20"/>
      <c r="E213" s="20"/>
      <c r="F213" s="20"/>
      <c r="G213" s="20"/>
      <c r="H213" s="20"/>
      <c r="I213" s="20"/>
      <c r="J213" s="20"/>
      <c r="K213" s="20"/>
      <c r="L213" s="20"/>
      <c r="M213" s="20"/>
      <c r="N213" s="20"/>
      <c r="O213" s="20"/>
      <c r="P213" s="20"/>
      <c r="Q213" s="20"/>
      <c r="R213" s="20"/>
      <c r="S213" s="20"/>
      <c r="T213" s="20"/>
      <c r="U213" s="20"/>
      <c r="V213" s="20"/>
      <c r="W213" s="20"/>
      <c r="X213" s="20"/>
    </row>
    <row r="214" spans="1:24" x14ac:dyDescent="0.25">
      <c r="A214" t="s">
        <v>262</v>
      </c>
      <c r="B214" s="26">
        <f>SUM('Step 1'!B214:Y214)</f>
        <v>14151</v>
      </c>
      <c r="C214" s="20"/>
      <c r="D214" s="20"/>
      <c r="E214" s="20"/>
      <c r="F214" s="20"/>
      <c r="G214" s="20"/>
      <c r="H214" s="20"/>
      <c r="I214" s="20"/>
      <c r="J214" s="20"/>
      <c r="K214" s="20"/>
      <c r="L214" s="20"/>
      <c r="M214" s="20"/>
      <c r="N214" s="20"/>
      <c r="O214" s="20"/>
      <c r="P214" s="20"/>
      <c r="Q214" s="20"/>
      <c r="R214" s="20"/>
      <c r="S214" s="20"/>
      <c r="T214" s="20"/>
      <c r="U214" s="20"/>
      <c r="V214" s="20"/>
      <c r="W214" s="20"/>
      <c r="X214" s="20"/>
    </row>
    <row r="215" spans="1:24" x14ac:dyDescent="0.25">
      <c r="A215" t="s">
        <v>263</v>
      </c>
      <c r="B215" s="26">
        <f>SUM('Step 1'!B215:Y215)</f>
        <v>273080</v>
      </c>
      <c r="C215" s="20"/>
      <c r="D215" s="20"/>
      <c r="E215" s="20"/>
      <c r="F215" s="20"/>
      <c r="G215" s="20"/>
      <c r="H215" s="20"/>
      <c r="I215" s="20"/>
      <c r="J215" s="20"/>
      <c r="K215" s="20"/>
      <c r="L215" s="20"/>
      <c r="M215" s="20"/>
      <c r="N215" s="20"/>
      <c r="O215" s="20"/>
      <c r="P215" s="20"/>
      <c r="Q215" s="20"/>
      <c r="R215" s="20"/>
      <c r="S215" s="20"/>
      <c r="T215" s="20"/>
      <c r="U215" s="20"/>
      <c r="V215" s="20"/>
      <c r="W215" s="20"/>
      <c r="X215" s="20"/>
    </row>
    <row r="216" spans="1:24" x14ac:dyDescent="0.25">
      <c r="A216" t="s">
        <v>264</v>
      </c>
      <c r="B216" s="26">
        <f>SUM('Step 1'!B216:Y216)</f>
        <v>24026</v>
      </c>
      <c r="C216" s="20"/>
      <c r="D216" s="20"/>
      <c r="E216" s="20"/>
      <c r="F216" s="20"/>
      <c r="G216" s="20"/>
      <c r="H216" s="20"/>
      <c r="I216" s="20"/>
      <c r="J216" s="20"/>
      <c r="K216" s="20"/>
      <c r="L216" s="20"/>
      <c r="M216" s="20"/>
      <c r="N216" s="20"/>
      <c r="O216" s="20"/>
      <c r="P216" s="20"/>
      <c r="Q216" s="20"/>
      <c r="R216" s="20"/>
      <c r="S216" s="20"/>
      <c r="T216" s="20"/>
      <c r="U216" s="20"/>
      <c r="V216" s="20"/>
      <c r="W216" s="20"/>
      <c r="X216" s="20"/>
    </row>
    <row r="217" spans="1:24" x14ac:dyDescent="0.25">
      <c r="A217" t="s">
        <v>265</v>
      </c>
      <c r="B217" s="26">
        <f>SUM('Step 1'!B217:Y217)</f>
        <v>104777</v>
      </c>
      <c r="C217" s="20"/>
      <c r="D217" s="20"/>
      <c r="E217" s="20"/>
      <c r="F217" s="20"/>
      <c r="G217" s="20"/>
      <c r="H217" s="20"/>
      <c r="I217" s="20"/>
      <c r="J217" s="20"/>
      <c r="K217" s="20"/>
      <c r="L217" s="20"/>
      <c r="M217" s="20"/>
      <c r="N217" s="20"/>
      <c r="O217" s="20"/>
      <c r="P217" s="20"/>
      <c r="Q217" s="20"/>
      <c r="R217" s="20"/>
      <c r="S217" s="20"/>
      <c r="T217" s="20"/>
      <c r="U217" s="20"/>
      <c r="V217" s="20"/>
      <c r="W217" s="20"/>
      <c r="X217" s="20"/>
    </row>
    <row r="218" spans="1:24" x14ac:dyDescent="0.25">
      <c r="A218" t="s">
        <v>266</v>
      </c>
      <c r="B218" s="26">
        <f>SUM('Step 1'!B218:Y218)</f>
        <v>258417</v>
      </c>
      <c r="C218" s="20"/>
      <c r="D218" s="20"/>
      <c r="E218" s="20"/>
      <c r="F218" s="20"/>
      <c r="G218" s="20"/>
      <c r="H218" s="20"/>
      <c r="I218" s="20"/>
      <c r="J218" s="20"/>
      <c r="K218" s="20"/>
      <c r="L218" s="20"/>
      <c r="M218" s="20"/>
      <c r="N218" s="20"/>
      <c r="O218" s="20"/>
      <c r="P218" s="20"/>
      <c r="Q218" s="20"/>
      <c r="R218" s="20"/>
      <c r="S218" s="20"/>
      <c r="T218" s="20"/>
      <c r="U218" s="20"/>
      <c r="V218" s="20"/>
      <c r="W218" s="20"/>
      <c r="X218" s="20"/>
    </row>
    <row r="219" spans="1:24" x14ac:dyDescent="0.25">
      <c r="A219" t="s">
        <v>267</v>
      </c>
      <c r="B219" s="26">
        <f>SUM('Step 1'!B219:Y219)</f>
        <v>94542</v>
      </c>
      <c r="C219" s="20"/>
      <c r="D219" s="20"/>
      <c r="E219" s="20"/>
      <c r="F219" s="20"/>
      <c r="G219" s="20"/>
      <c r="H219" s="20"/>
      <c r="I219" s="20"/>
      <c r="J219" s="20"/>
      <c r="K219" s="20"/>
      <c r="L219" s="20"/>
      <c r="M219" s="20"/>
      <c r="N219" s="20"/>
      <c r="O219" s="20"/>
      <c r="P219" s="20"/>
      <c r="Q219" s="20"/>
      <c r="R219" s="20"/>
      <c r="S219" s="20"/>
      <c r="T219" s="20"/>
      <c r="U219" s="20"/>
      <c r="V219" s="20"/>
      <c r="W219" s="20"/>
      <c r="X219" s="20"/>
    </row>
    <row r="220" spans="1:24" x14ac:dyDescent="0.25">
      <c r="A220" t="s">
        <v>268</v>
      </c>
      <c r="B220" s="26">
        <f>SUM('Step 1'!B220:Y220)</f>
        <v>78600</v>
      </c>
      <c r="C220" s="20"/>
      <c r="D220" s="20"/>
      <c r="E220" s="20"/>
      <c r="F220" s="20"/>
      <c r="G220" s="20"/>
      <c r="H220" s="20"/>
      <c r="I220" s="20"/>
      <c r="J220" s="20"/>
      <c r="K220" s="20"/>
      <c r="L220" s="20"/>
      <c r="M220" s="20"/>
      <c r="N220" s="20"/>
      <c r="O220" s="20"/>
      <c r="P220" s="20"/>
      <c r="Q220" s="20"/>
      <c r="R220" s="20"/>
      <c r="S220" s="20"/>
      <c r="T220" s="20"/>
      <c r="U220" s="20"/>
      <c r="V220" s="20"/>
      <c r="W220" s="20"/>
      <c r="X220" s="20"/>
    </row>
    <row r="221" spans="1:24" x14ac:dyDescent="0.25">
      <c r="A221" t="s">
        <v>269</v>
      </c>
      <c r="B221" s="26">
        <f>SUM('Step 1'!B221:Y221)</f>
        <v>11189</v>
      </c>
      <c r="C221" s="20"/>
      <c r="D221" s="20"/>
      <c r="E221" s="20"/>
      <c r="F221" s="20"/>
      <c r="G221" s="20"/>
      <c r="H221" s="20"/>
      <c r="I221" s="20"/>
      <c r="J221" s="20"/>
      <c r="K221" s="20"/>
      <c r="L221" s="20"/>
      <c r="M221" s="20"/>
      <c r="N221" s="20"/>
      <c r="O221" s="20"/>
      <c r="P221" s="20"/>
      <c r="Q221" s="20"/>
      <c r="R221" s="20"/>
      <c r="S221" s="20"/>
      <c r="T221" s="20"/>
      <c r="U221" s="20"/>
      <c r="V221" s="20"/>
      <c r="W221" s="20"/>
      <c r="X221" s="20"/>
    </row>
    <row r="222" spans="1:24" x14ac:dyDescent="0.25">
      <c r="A222" t="s">
        <v>270</v>
      </c>
      <c r="B222" s="26">
        <f>SUM('Step 1'!B222:Y222)</f>
        <v>84520</v>
      </c>
      <c r="C222" s="20"/>
      <c r="D222" s="20"/>
      <c r="E222" s="20"/>
      <c r="F222" s="20"/>
      <c r="G222" s="20"/>
      <c r="H222" s="20"/>
      <c r="I222" s="20"/>
      <c r="J222" s="20"/>
      <c r="K222" s="20"/>
      <c r="L222" s="20"/>
      <c r="M222" s="20"/>
      <c r="N222" s="20"/>
      <c r="O222" s="20"/>
      <c r="P222" s="20"/>
      <c r="Q222" s="20"/>
      <c r="R222" s="20"/>
      <c r="S222" s="20"/>
      <c r="T222" s="20"/>
      <c r="U222" s="20"/>
      <c r="V222" s="20"/>
      <c r="W222" s="20"/>
      <c r="X222" s="20"/>
    </row>
    <row r="223" spans="1:24" x14ac:dyDescent="0.25">
      <c r="A223" t="s">
        <v>271</v>
      </c>
      <c r="B223" s="26">
        <f>SUM('Step 1'!B223:Y223)</f>
        <v>327109</v>
      </c>
      <c r="C223" s="20"/>
      <c r="D223" s="20"/>
      <c r="E223" s="20"/>
      <c r="F223" s="20"/>
      <c r="G223" s="20"/>
      <c r="H223" s="20"/>
      <c r="I223" s="20"/>
      <c r="J223" s="20"/>
      <c r="K223" s="20"/>
      <c r="L223" s="20"/>
      <c r="M223" s="20"/>
      <c r="N223" s="20"/>
      <c r="O223" s="20"/>
      <c r="P223" s="20"/>
      <c r="Q223" s="20"/>
      <c r="R223" s="20"/>
      <c r="S223" s="20"/>
      <c r="T223" s="20"/>
      <c r="U223" s="20"/>
      <c r="V223" s="20"/>
      <c r="W223" s="20"/>
      <c r="X223" s="20"/>
    </row>
    <row r="224" spans="1:24" x14ac:dyDescent="0.25">
      <c r="A224" t="s">
        <v>272</v>
      </c>
      <c r="B224" s="26">
        <f>SUM('Step 1'!B224:Y224)</f>
        <v>11108</v>
      </c>
      <c r="C224" s="20"/>
      <c r="D224" s="20"/>
      <c r="E224" s="20"/>
      <c r="F224" s="20"/>
      <c r="G224" s="20"/>
      <c r="H224" s="20"/>
      <c r="I224" s="20"/>
      <c r="J224" s="20"/>
      <c r="K224" s="20"/>
      <c r="L224" s="20"/>
      <c r="M224" s="20"/>
      <c r="N224" s="20"/>
      <c r="O224" s="20"/>
      <c r="P224" s="20"/>
      <c r="Q224" s="20"/>
      <c r="R224" s="20"/>
      <c r="S224" s="20"/>
      <c r="T224" s="20"/>
      <c r="U224" s="20"/>
      <c r="V224" s="20"/>
      <c r="W224" s="20"/>
      <c r="X224" s="20"/>
    </row>
    <row r="225" spans="1:24" x14ac:dyDescent="0.25">
      <c r="A225" t="s">
        <v>273</v>
      </c>
      <c r="B225" s="26">
        <f>SUM('Step 1'!B225:Y225)</f>
        <v>2744</v>
      </c>
      <c r="C225" s="20"/>
      <c r="D225" s="20"/>
      <c r="E225" s="20"/>
      <c r="F225" s="20"/>
      <c r="G225" s="20"/>
      <c r="H225" s="20"/>
      <c r="I225" s="20"/>
      <c r="J225" s="20"/>
      <c r="K225" s="20"/>
      <c r="L225" s="20"/>
      <c r="M225" s="20"/>
      <c r="N225" s="20"/>
      <c r="O225" s="20"/>
      <c r="P225" s="20"/>
      <c r="Q225" s="20"/>
      <c r="R225" s="20"/>
      <c r="S225" s="20"/>
      <c r="T225" s="20"/>
      <c r="U225" s="20"/>
      <c r="V225" s="20"/>
      <c r="W225" s="20"/>
      <c r="X225" s="20"/>
    </row>
    <row r="226" spans="1:24" x14ac:dyDescent="0.25">
      <c r="A226" t="s">
        <v>274</v>
      </c>
      <c r="B226" s="26">
        <f>SUM('Step 1'!B226:Y226)</f>
        <v>26577</v>
      </c>
      <c r="C226" s="20"/>
      <c r="D226" s="20"/>
      <c r="E226" s="20"/>
      <c r="F226" s="20"/>
      <c r="G226" s="20"/>
      <c r="H226" s="20"/>
      <c r="I226" s="20"/>
      <c r="J226" s="20"/>
      <c r="K226" s="20"/>
      <c r="L226" s="20"/>
      <c r="M226" s="20"/>
      <c r="N226" s="20"/>
      <c r="O226" s="20"/>
      <c r="P226" s="20"/>
      <c r="Q226" s="20"/>
      <c r="R226" s="20"/>
      <c r="S226" s="20"/>
      <c r="T226" s="20"/>
      <c r="U226" s="20"/>
      <c r="V226" s="20"/>
      <c r="W226" s="20"/>
      <c r="X226" s="20"/>
    </row>
    <row r="227" spans="1:24" x14ac:dyDescent="0.25">
      <c r="A227" t="s">
        <v>275</v>
      </c>
      <c r="B227" s="26">
        <f>SUM('Step 1'!B227:Y227)</f>
        <v>8906</v>
      </c>
      <c r="C227" s="20"/>
      <c r="D227" s="20"/>
      <c r="E227" s="20"/>
      <c r="F227" s="20"/>
      <c r="G227" s="20"/>
      <c r="H227" s="20"/>
      <c r="I227" s="20"/>
      <c r="J227" s="20"/>
      <c r="K227" s="20"/>
      <c r="L227" s="20"/>
      <c r="M227" s="20"/>
      <c r="N227" s="20"/>
      <c r="O227" s="20"/>
      <c r="P227" s="20"/>
      <c r="Q227" s="20"/>
      <c r="R227" s="20"/>
      <c r="S227" s="20"/>
      <c r="T227" s="20"/>
      <c r="U227" s="20"/>
      <c r="V227" s="20"/>
      <c r="W227" s="20"/>
      <c r="X227" s="20"/>
    </row>
    <row r="228" spans="1:24" x14ac:dyDescent="0.25">
      <c r="A228" t="s">
        <v>276</v>
      </c>
      <c r="B228" s="26">
        <f>SUM('Step 1'!B228:Y228)</f>
        <v>61324</v>
      </c>
      <c r="C228" s="20"/>
      <c r="D228" s="20"/>
      <c r="E228" s="20"/>
      <c r="F228" s="20"/>
      <c r="G228" s="20"/>
      <c r="H228" s="20"/>
      <c r="I228" s="20"/>
      <c r="J228" s="20"/>
      <c r="K228" s="20"/>
      <c r="L228" s="20"/>
      <c r="M228" s="20"/>
      <c r="N228" s="20"/>
      <c r="O228" s="20"/>
      <c r="P228" s="20"/>
      <c r="Q228" s="20"/>
      <c r="R228" s="20"/>
      <c r="S228" s="20"/>
      <c r="T228" s="20"/>
      <c r="U228" s="20"/>
      <c r="V228" s="20"/>
      <c r="W228" s="20"/>
      <c r="X228" s="20"/>
    </row>
    <row r="229" spans="1:24" x14ac:dyDescent="0.25">
      <c r="A229" t="s">
        <v>277</v>
      </c>
      <c r="B229" s="26">
        <f>SUM('Step 1'!B229:Y229)</f>
        <v>15382</v>
      </c>
      <c r="C229" s="20"/>
      <c r="D229" s="20"/>
      <c r="E229" s="20"/>
      <c r="F229" s="20"/>
      <c r="G229" s="20"/>
      <c r="H229" s="20"/>
      <c r="I229" s="20"/>
      <c r="J229" s="20"/>
      <c r="K229" s="20"/>
      <c r="L229" s="20"/>
      <c r="M229" s="20"/>
      <c r="N229" s="20"/>
      <c r="O229" s="20"/>
      <c r="P229" s="20"/>
      <c r="Q229" s="20"/>
      <c r="R229" s="20"/>
      <c r="S229" s="20"/>
      <c r="T229" s="20"/>
      <c r="U229" s="20"/>
      <c r="V229" s="20"/>
      <c r="W229" s="20"/>
      <c r="X229" s="20"/>
    </row>
    <row r="230" spans="1:24" x14ac:dyDescent="0.25">
      <c r="A230" t="s">
        <v>278</v>
      </c>
      <c r="B230" s="26">
        <f>SUM('Step 1'!B230:Y230)</f>
        <v>2785</v>
      </c>
      <c r="C230" s="20"/>
      <c r="D230" s="20"/>
      <c r="E230" s="20"/>
      <c r="F230" s="20"/>
      <c r="G230" s="20"/>
      <c r="H230" s="20"/>
      <c r="I230" s="20"/>
      <c r="J230" s="20"/>
      <c r="K230" s="20"/>
      <c r="L230" s="20"/>
      <c r="M230" s="20"/>
      <c r="N230" s="20"/>
      <c r="O230" s="20"/>
      <c r="P230" s="20"/>
      <c r="Q230" s="20"/>
      <c r="R230" s="20"/>
      <c r="S230" s="20"/>
      <c r="T230" s="20"/>
      <c r="U230" s="20"/>
      <c r="V230" s="20"/>
      <c r="W230" s="20"/>
      <c r="X230" s="20"/>
    </row>
    <row r="231" spans="1:24" x14ac:dyDescent="0.25">
      <c r="A231" t="s">
        <v>279</v>
      </c>
      <c r="B231" s="26">
        <f>SUM('Step 1'!B231:Y231)</f>
        <v>7026</v>
      </c>
      <c r="C231" s="20"/>
      <c r="D231" s="20"/>
      <c r="E231" s="20"/>
      <c r="F231" s="20"/>
      <c r="G231" s="20"/>
      <c r="H231" s="20"/>
      <c r="I231" s="20"/>
      <c r="J231" s="20"/>
      <c r="K231" s="20"/>
      <c r="L231" s="20"/>
      <c r="M231" s="20"/>
      <c r="N231" s="20"/>
      <c r="O231" s="20"/>
      <c r="P231" s="20"/>
      <c r="Q231" s="20"/>
      <c r="R231" s="20"/>
      <c r="S231" s="20"/>
      <c r="T231" s="20"/>
      <c r="U231" s="20"/>
      <c r="V231" s="20"/>
      <c r="W231" s="20"/>
      <c r="X231" s="20"/>
    </row>
    <row r="232" spans="1:24" x14ac:dyDescent="0.25">
      <c r="A232" t="s">
        <v>280</v>
      </c>
      <c r="B232" s="26">
        <f>SUM('Step 1'!B232:Y232)</f>
        <v>13770</v>
      </c>
      <c r="C232" s="20"/>
      <c r="D232" s="20"/>
      <c r="E232" s="20"/>
      <c r="F232" s="20"/>
      <c r="G232" s="20"/>
      <c r="H232" s="20"/>
      <c r="I232" s="20"/>
      <c r="J232" s="20"/>
      <c r="K232" s="20"/>
      <c r="L232" s="20"/>
      <c r="M232" s="20"/>
      <c r="N232" s="20"/>
      <c r="O232" s="20"/>
      <c r="P232" s="20"/>
      <c r="Q232" s="20"/>
      <c r="R232" s="20"/>
      <c r="S232" s="20"/>
      <c r="T232" s="20"/>
      <c r="U232" s="20"/>
      <c r="V232" s="20"/>
      <c r="W232" s="20"/>
      <c r="X232" s="20"/>
    </row>
    <row r="233" spans="1:24" x14ac:dyDescent="0.25">
      <c r="A233" t="s">
        <v>281</v>
      </c>
      <c r="B233" s="26">
        <f>SUM('Step 1'!B233:Y233)</f>
        <v>10731</v>
      </c>
      <c r="C233" s="20"/>
      <c r="D233" s="20"/>
      <c r="E233" s="20"/>
      <c r="F233" s="20"/>
      <c r="G233" s="20"/>
      <c r="H233" s="20"/>
      <c r="I233" s="20"/>
      <c r="J233" s="20"/>
      <c r="K233" s="20"/>
      <c r="L233" s="20"/>
      <c r="M233" s="20"/>
      <c r="N233" s="20"/>
      <c r="O233" s="20"/>
      <c r="P233" s="20"/>
      <c r="Q233" s="20"/>
      <c r="R233" s="20"/>
      <c r="S233" s="20"/>
      <c r="T233" s="20"/>
      <c r="U233" s="20"/>
      <c r="V233" s="20"/>
      <c r="W233" s="20"/>
      <c r="X233" s="20"/>
    </row>
    <row r="234" spans="1:24" x14ac:dyDescent="0.25">
      <c r="A234" t="s">
        <v>282</v>
      </c>
      <c r="B234" s="26">
        <f>SUM('Step 1'!B234:Y234)</f>
        <v>87135</v>
      </c>
      <c r="C234" s="20"/>
      <c r="D234" s="20"/>
      <c r="E234" s="20"/>
      <c r="F234" s="20"/>
      <c r="G234" s="20"/>
      <c r="H234" s="20"/>
      <c r="I234" s="20"/>
      <c r="J234" s="20"/>
      <c r="K234" s="20"/>
      <c r="L234" s="20"/>
      <c r="M234" s="20"/>
      <c r="N234" s="20"/>
      <c r="O234" s="20"/>
      <c r="P234" s="20"/>
      <c r="Q234" s="20"/>
      <c r="R234" s="20"/>
      <c r="S234" s="20"/>
      <c r="T234" s="20"/>
      <c r="U234" s="20"/>
      <c r="V234" s="20"/>
      <c r="W234" s="20"/>
      <c r="X234" s="20"/>
    </row>
    <row r="235" spans="1:24" x14ac:dyDescent="0.25">
      <c r="A235" t="s">
        <v>283</v>
      </c>
      <c r="B235" s="26">
        <f>SUM('Step 1'!B235:Y235)</f>
        <v>38915</v>
      </c>
      <c r="C235" s="20"/>
      <c r="D235" s="20"/>
      <c r="E235" s="20"/>
      <c r="F235" s="20"/>
      <c r="G235" s="20"/>
      <c r="H235" s="20"/>
      <c r="I235" s="20"/>
      <c r="J235" s="20"/>
      <c r="K235" s="20"/>
      <c r="L235" s="20"/>
      <c r="M235" s="20"/>
      <c r="N235" s="20"/>
      <c r="O235" s="20"/>
      <c r="P235" s="20"/>
      <c r="Q235" s="20"/>
      <c r="R235" s="20"/>
      <c r="S235" s="20"/>
      <c r="T235" s="20"/>
      <c r="U235" s="20"/>
      <c r="V235" s="20"/>
      <c r="W235" s="20"/>
      <c r="X235" s="20"/>
    </row>
    <row r="236" spans="1:24" x14ac:dyDescent="0.25">
      <c r="A236" t="s">
        <v>284</v>
      </c>
      <c r="B236" s="26">
        <f>SUM('Step 1'!B236:Y236)</f>
        <v>9192</v>
      </c>
      <c r="C236" s="20"/>
      <c r="D236" s="20"/>
      <c r="E236" s="20"/>
      <c r="F236" s="20"/>
      <c r="G236" s="20"/>
      <c r="H236" s="20"/>
      <c r="I236" s="20"/>
      <c r="J236" s="20"/>
      <c r="K236" s="20"/>
      <c r="L236" s="20"/>
      <c r="M236" s="20"/>
      <c r="N236" s="20"/>
      <c r="O236" s="20"/>
      <c r="P236" s="20"/>
      <c r="Q236" s="20"/>
      <c r="R236" s="20"/>
      <c r="S236" s="20"/>
      <c r="T236" s="20"/>
      <c r="U236" s="20"/>
      <c r="V236" s="20"/>
      <c r="W236" s="20"/>
      <c r="X236" s="20"/>
    </row>
    <row r="237" spans="1:24" x14ac:dyDescent="0.25">
      <c r="A237" t="s">
        <v>285</v>
      </c>
      <c r="B237" s="26">
        <f>SUM('Step 1'!B237:Y237)</f>
        <v>15385</v>
      </c>
      <c r="C237" s="20"/>
      <c r="D237" s="20"/>
      <c r="E237" s="20"/>
      <c r="F237" s="20"/>
      <c r="G237" s="20"/>
      <c r="H237" s="20"/>
      <c r="I237" s="20"/>
      <c r="J237" s="20"/>
      <c r="K237" s="20"/>
      <c r="L237" s="20"/>
      <c r="M237" s="20"/>
      <c r="N237" s="20"/>
      <c r="O237" s="20"/>
      <c r="P237" s="20"/>
      <c r="Q237" s="20"/>
      <c r="R237" s="20"/>
      <c r="S237" s="20"/>
      <c r="T237" s="20"/>
      <c r="U237" s="20"/>
      <c r="V237" s="20"/>
      <c r="W237" s="20"/>
      <c r="X237" s="20"/>
    </row>
    <row r="238" spans="1:24" x14ac:dyDescent="0.25">
      <c r="A238" t="s">
        <v>286</v>
      </c>
      <c r="B238" s="26">
        <f>SUM('Step 1'!B238:Y238)</f>
        <v>16322</v>
      </c>
      <c r="C238" s="20"/>
      <c r="D238" s="20"/>
      <c r="E238" s="20"/>
      <c r="F238" s="20"/>
      <c r="G238" s="20"/>
      <c r="H238" s="20"/>
      <c r="I238" s="20"/>
      <c r="J238" s="20"/>
      <c r="K238" s="20"/>
      <c r="L238" s="20"/>
      <c r="M238" s="20"/>
      <c r="N238" s="20"/>
      <c r="O238" s="20"/>
      <c r="P238" s="20"/>
      <c r="Q238" s="20"/>
      <c r="R238" s="20"/>
      <c r="S238" s="20"/>
      <c r="T238" s="20"/>
      <c r="U238" s="20"/>
      <c r="V238" s="20"/>
      <c r="W238" s="20"/>
      <c r="X238" s="20"/>
    </row>
    <row r="239" spans="1:24" x14ac:dyDescent="0.25">
      <c r="A239" t="s">
        <v>287</v>
      </c>
      <c r="B239" s="26">
        <f>SUM('Step 1'!B239:Y239)</f>
        <v>20460</v>
      </c>
      <c r="C239" s="20"/>
      <c r="D239" s="20"/>
      <c r="E239" s="20"/>
      <c r="F239" s="20"/>
      <c r="G239" s="20"/>
      <c r="H239" s="20"/>
      <c r="I239" s="20"/>
      <c r="J239" s="20"/>
      <c r="K239" s="20"/>
      <c r="L239" s="20"/>
      <c r="M239" s="20"/>
      <c r="N239" s="20"/>
      <c r="O239" s="20"/>
      <c r="P239" s="20"/>
      <c r="Q239" s="20"/>
      <c r="R239" s="20"/>
      <c r="S239" s="20"/>
      <c r="T239" s="20"/>
      <c r="U239" s="20"/>
      <c r="V239" s="20"/>
      <c r="W239" s="20"/>
      <c r="X239" s="20"/>
    </row>
    <row r="240" spans="1:24" x14ac:dyDescent="0.25">
      <c r="A240" t="s">
        <v>288</v>
      </c>
      <c r="B240" s="26">
        <f>SUM('Step 1'!B240:Y240)</f>
        <v>18913</v>
      </c>
      <c r="C240" s="20"/>
      <c r="D240" s="20"/>
      <c r="E240" s="20"/>
      <c r="F240" s="20"/>
      <c r="G240" s="20"/>
      <c r="H240" s="20"/>
      <c r="I240" s="20"/>
      <c r="J240" s="20"/>
      <c r="K240" s="20"/>
      <c r="L240" s="20"/>
      <c r="M240" s="20"/>
      <c r="N240" s="20"/>
      <c r="O240" s="20"/>
      <c r="P240" s="20"/>
      <c r="Q240" s="20"/>
      <c r="R240" s="20"/>
      <c r="S240" s="20"/>
      <c r="T240" s="20"/>
      <c r="U240" s="20"/>
      <c r="V240" s="20"/>
      <c r="W240" s="20"/>
      <c r="X240" s="20"/>
    </row>
    <row r="241" spans="1:24" x14ac:dyDescent="0.25">
      <c r="A241" t="s">
        <v>289</v>
      </c>
      <c r="B241" s="26">
        <f>SUM('Step 1'!B241:Y241)</f>
        <v>47931</v>
      </c>
      <c r="C241" s="20"/>
      <c r="D241" s="20"/>
      <c r="E241" s="20"/>
      <c r="F241" s="20"/>
      <c r="G241" s="20"/>
      <c r="H241" s="20"/>
      <c r="I241" s="20"/>
      <c r="J241" s="20"/>
      <c r="K241" s="20"/>
      <c r="L241" s="20"/>
      <c r="M241" s="20"/>
      <c r="N241" s="20"/>
      <c r="O241" s="20"/>
      <c r="P241" s="20"/>
      <c r="Q241" s="20"/>
      <c r="R241" s="20"/>
      <c r="S241" s="20"/>
      <c r="T241" s="20"/>
      <c r="U241" s="20"/>
      <c r="V241" s="20"/>
      <c r="W241" s="20"/>
      <c r="X241" s="20"/>
    </row>
    <row r="242" spans="1:24" x14ac:dyDescent="0.25">
      <c r="A242" t="s">
        <v>290</v>
      </c>
      <c r="B242" s="26">
        <f>SUM('Step 1'!B242:Y242)</f>
        <v>33957</v>
      </c>
      <c r="C242" s="20"/>
      <c r="D242" s="20"/>
      <c r="E242" s="20"/>
      <c r="F242" s="20"/>
      <c r="G242" s="20"/>
      <c r="H242" s="20"/>
      <c r="I242" s="20"/>
      <c r="J242" s="20"/>
      <c r="K242" s="20"/>
      <c r="L242" s="20"/>
      <c r="M242" s="20"/>
      <c r="N242" s="20"/>
      <c r="O242" s="20"/>
      <c r="P242" s="20"/>
      <c r="Q242" s="20"/>
      <c r="R242" s="20"/>
      <c r="S242" s="20"/>
      <c r="T242" s="20"/>
      <c r="U242" s="20"/>
      <c r="V242" s="20"/>
      <c r="W242" s="20"/>
      <c r="X242" s="20"/>
    </row>
    <row r="243" spans="1:24" x14ac:dyDescent="0.25">
      <c r="A243" t="s">
        <v>17</v>
      </c>
      <c r="B243" s="26">
        <f>SUM('Step 1'!B243:Y243)</f>
        <v>8271987</v>
      </c>
      <c r="C243" s="20"/>
      <c r="D243" s="20"/>
      <c r="E243" s="20"/>
      <c r="F243" s="20"/>
      <c r="G243" s="20"/>
      <c r="H243" s="20"/>
      <c r="I243" s="20"/>
      <c r="J243" s="20"/>
      <c r="K243" s="20"/>
      <c r="L243" s="20"/>
      <c r="M243" s="20"/>
      <c r="N243" s="20"/>
      <c r="O243" s="20"/>
      <c r="P243" s="20"/>
      <c r="Q243" s="20"/>
      <c r="R243" s="20"/>
      <c r="S243" s="20"/>
      <c r="T243" s="20"/>
      <c r="U243" s="20"/>
      <c r="V243" s="20"/>
      <c r="W243" s="20"/>
      <c r="X243" s="20"/>
    </row>
    <row r="244" spans="1:24" x14ac:dyDescent="0.25">
      <c r="A244" t="s">
        <v>291</v>
      </c>
      <c r="B244" s="26">
        <f>SUM('Step 1'!B244:Y244)</f>
        <v>28836</v>
      </c>
      <c r="C244" s="20"/>
      <c r="D244" s="20"/>
      <c r="E244" s="20"/>
      <c r="F244" s="20"/>
      <c r="G244" s="20"/>
      <c r="H244" s="20"/>
      <c r="I244" s="20"/>
      <c r="J244" s="20"/>
      <c r="K244" s="20"/>
      <c r="L244" s="20"/>
      <c r="M244" s="20"/>
      <c r="N244" s="20"/>
      <c r="O244" s="20"/>
      <c r="P244" s="20"/>
      <c r="Q244" s="20"/>
      <c r="R244" s="20"/>
      <c r="S244" s="20"/>
      <c r="T244" s="20"/>
      <c r="U244" s="20"/>
      <c r="V244" s="20"/>
      <c r="W244" s="20"/>
      <c r="X244" s="20"/>
    </row>
    <row r="245" spans="1:24" x14ac:dyDescent="0.25">
      <c r="A245" t="s">
        <v>292</v>
      </c>
      <c r="B245" s="26">
        <f>SUM('Step 1'!B245:Y245)</f>
        <v>8992</v>
      </c>
      <c r="C245" s="20"/>
      <c r="D245" s="20"/>
      <c r="E245" s="20"/>
      <c r="F245" s="20"/>
      <c r="G245" s="20"/>
      <c r="H245" s="20"/>
      <c r="I245" s="20"/>
      <c r="J245" s="20"/>
      <c r="K245" s="20"/>
      <c r="L245" s="20"/>
      <c r="M245" s="20"/>
      <c r="N245" s="20"/>
      <c r="O245" s="20"/>
      <c r="P245" s="20"/>
      <c r="Q245" s="20"/>
      <c r="R245" s="20"/>
      <c r="S245" s="20"/>
      <c r="T245" s="20"/>
      <c r="U245" s="20"/>
      <c r="V245" s="20"/>
      <c r="W245" s="20"/>
      <c r="X245" s="20"/>
    </row>
    <row r="246" spans="1:24" x14ac:dyDescent="0.25">
      <c r="A246" t="s">
        <v>293</v>
      </c>
      <c r="B246" s="26">
        <f>SUM('Step 1'!B246:Y246)</f>
        <v>616</v>
      </c>
      <c r="C246" s="20"/>
      <c r="D246" s="20"/>
      <c r="E246" s="20"/>
      <c r="F246" s="20"/>
      <c r="G246" s="20"/>
      <c r="H246" s="20"/>
      <c r="I246" s="20"/>
      <c r="J246" s="20"/>
      <c r="K246" s="20"/>
      <c r="L246" s="20"/>
      <c r="M246" s="20"/>
      <c r="N246" s="20"/>
      <c r="O246" s="20"/>
      <c r="P246" s="20"/>
      <c r="Q246" s="20"/>
      <c r="R246" s="20"/>
      <c r="S246" s="20"/>
      <c r="T246" s="20"/>
      <c r="U246" s="20"/>
      <c r="V246" s="20"/>
      <c r="W246" s="20"/>
      <c r="X246" s="20"/>
    </row>
    <row r="247" spans="1:24" x14ac:dyDescent="0.25">
      <c r="A247" t="s">
        <v>294</v>
      </c>
      <c r="B247" s="26">
        <f>SUM('Step 1'!B247:Y247)</f>
        <v>24955</v>
      </c>
      <c r="C247" s="20"/>
      <c r="D247" s="20"/>
      <c r="E247" s="20"/>
      <c r="F247" s="20"/>
      <c r="G247" s="20"/>
      <c r="H247" s="20"/>
      <c r="I247" s="20"/>
      <c r="J247" s="20"/>
      <c r="K247" s="20"/>
      <c r="L247" s="20"/>
      <c r="M247" s="20"/>
      <c r="N247" s="20"/>
      <c r="O247" s="20"/>
      <c r="P247" s="20"/>
      <c r="Q247" s="20"/>
      <c r="R247" s="20"/>
      <c r="S247" s="20"/>
      <c r="T247" s="20"/>
      <c r="U247" s="20"/>
      <c r="V247" s="20"/>
      <c r="W247" s="20"/>
      <c r="X247" s="20"/>
    </row>
    <row r="248" spans="1:24" x14ac:dyDescent="0.25">
      <c r="A248" t="s">
        <v>295</v>
      </c>
      <c r="B248" s="26">
        <f>SUM('Step 1'!B248:Y248)</f>
        <v>9975</v>
      </c>
      <c r="C248" s="20"/>
      <c r="D248" s="20"/>
      <c r="E248" s="20"/>
      <c r="F248" s="20"/>
      <c r="G248" s="20"/>
      <c r="H248" s="20"/>
      <c r="I248" s="20"/>
      <c r="J248" s="20"/>
      <c r="K248" s="20"/>
      <c r="L248" s="20"/>
      <c r="M248" s="20"/>
      <c r="N248" s="20"/>
      <c r="O248" s="20"/>
      <c r="P248" s="20"/>
      <c r="Q248" s="20"/>
      <c r="R248" s="20"/>
      <c r="S248" s="20"/>
      <c r="T248" s="20"/>
      <c r="U248" s="20"/>
      <c r="V248" s="20"/>
      <c r="W248" s="20"/>
      <c r="X248" s="20"/>
    </row>
    <row r="249" spans="1:24" x14ac:dyDescent="0.25">
      <c r="A249" t="s">
        <v>296</v>
      </c>
      <c r="B249" s="26">
        <f>SUM('Step 1'!B249:Y249)</f>
        <v>25609</v>
      </c>
      <c r="C249" s="20"/>
      <c r="D249" s="20"/>
      <c r="E249" s="20"/>
      <c r="F249" s="20"/>
      <c r="G249" s="20"/>
      <c r="H249" s="20"/>
      <c r="I249" s="20"/>
      <c r="J249" s="20"/>
      <c r="K249" s="20"/>
      <c r="L249" s="20"/>
      <c r="M249" s="20"/>
      <c r="N249" s="20"/>
      <c r="O249" s="20"/>
      <c r="P249" s="20"/>
      <c r="Q249" s="20"/>
      <c r="R249" s="20"/>
      <c r="S249" s="20"/>
      <c r="T249" s="20"/>
      <c r="U249" s="20"/>
      <c r="V249" s="20"/>
      <c r="W249" s="20"/>
      <c r="X249" s="20"/>
    </row>
    <row r="250" spans="1:24" x14ac:dyDescent="0.25">
      <c r="A250" t="s">
        <v>297</v>
      </c>
      <c r="B250" s="26">
        <f>SUM('Step 1'!B250:Y250)</f>
        <v>6548</v>
      </c>
      <c r="C250" s="20"/>
      <c r="D250" s="20"/>
      <c r="E250" s="20"/>
      <c r="F250" s="20"/>
      <c r="G250" s="20"/>
      <c r="H250" s="20"/>
      <c r="I250" s="20"/>
      <c r="J250" s="20"/>
      <c r="K250" s="20"/>
      <c r="L250" s="20"/>
      <c r="M250" s="20"/>
      <c r="N250" s="20"/>
      <c r="O250" s="20"/>
      <c r="P250" s="20"/>
      <c r="Q250" s="20"/>
      <c r="R250" s="20"/>
      <c r="S250" s="20"/>
      <c r="T250" s="20"/>
      <c r="U250" s="20"/>
      <c r="V250" s="20"/>
      <c r="W250" s="20"/>
      <c r="X250" s="20"/>
    </row>
    <row r="251" spans="1:24" x14ac:dyDescent="0.25">
      <c r="A251" t="s">
        <v>298</v>
      </c>
      <c r="B251" s="26">
        <f>SUM('Step 1'!B251:Y251)</f>
        <v>10982</v>
      </c>
      <c r="C251" s="20"/>
      <c r="D251" s="20"/>
      <c r="E251" s="20"/>
      <c r="F251" s="20"/>
      <c r="G251" s="20"/>
      <c r="H251" s="20"/>
      <c r="I251" s="20"/>
      <c r="J251" s="20"/>
      <c r="K251" s="20"/>
      <c r="L251" s="20"/>
      <c r="M251" s="20"/>
      <c r="N251" s="20"/>
      <c r="O251" s="20"/>
      <c r="P251" s="20"/>
      <c r="Q251" s="20"/>
      <c r="R251" s="20"/>
      <c r="S251" s="20"/>
      <c r="T251" s="20"/>
      <c r="U251" s="20"/>
      <c r="V251" s="20"/>
      <c r="W251" s="20"/>
      <c r="X251" s="20"/>
    </row>
    <row r="252" spans="1:24" x14ac:dyDescent="0.25">
      <c r="A252" t="s">
        <v>299</v>
      </c>
      <c r="B252" s="26">
        <f>SUM('Step 1'!B252:Y252)</f>
        <v>24808</v>
      </c>
      <c r="C252" s="20"/>
      <c r="D252" s="20"/>
      <c r="E252" s="20"/>
      <c r="F252" s="20"/>
      <c r="G252" s="20"/>
      <c r="H252" s="20"/>
      <c r="I252" s="20"/>
      <c r="J252" s="20"/>
      <c r="K252" s="20"/>
      <c r="L252" s="20"/>
      <c r="M252" s="20"/>
      <c r="N252" s="20"/>
      <c r="O252" s="20"/>
      <c r="P252" s="20"/>
      <c r="Q252" s="20"/>
      <c r="R252" s="20"/>
      <c r="S252" s="20"/>
      <c r="T252" s="20"/>
      <c r="U252" s="20"/>
      <c r="V252" s="20"/>
      <c r="W252" s="20"/>
      <c r="X252" s="20"/>
    </row>
    <row r="253" spans="1:24" x14ac:dyDescent="0.25">
      <c r="A253" t="s">
        <v>300</v>
      </c>
      <c r="B253" s="26">
        <f>SUM('Step 1'!B253:Y253)</f>
        <v>96</v>
      </c>
      <c r="C253" s="20"/>
      <c r="D253" s="20"/>
      <c r="E253" s="20"/>
      <c r="F253" s="20"/>
      <c r="G253" s="20"/>
      <c r="H253" s="20"/>
      <c r="I253" s="20"/>
      <c r="J253" s="20"/>
      <c r="K253" s="20"/>
      <c r="L253" s="20"/>
      <c r="M253" s="20"/>
      <c r="N253" s="20"/>
      <c r="O253" s="20"/>
      <c r="P253" s="20"/>
      <c r="Q253" s="20"/>
      <c r="R253" s="20"/>
      <c r="S253" s="20"/>
      <c r="T253" s="20"/>
      <c r="U253" s="20"/>
      <c r="V253" s="20"/>
      <c r="W253" s="20"/>
      <c r="X253" s="20"/>
    </row>
    <row r="254" spans="1:24" x14ac:dyDescent="0.25">
      <c r="A254" t="s">
        <v>301</v>
      </c>
      <c r="B254" s="26">
        <f>SUM('Step 1'!B254:Y254)</f>
        <v>821052</v>
      </c>
      <c r="C254" s="20"/>
      <c r="D254" s="20"/>
      <c r="E254" s="20"/>
      <c r="F254" s="20"/>
      <c r="G254" s="20"/>
      <c r="H254" s="20"/>
      <c r="I254" s="20"/>
      <c r="J254" s="20"/>
      <c r="K254" s="20"/>
      <c r="L254" s="20"/>
      <c r="M254" s="20"/>
      <c r="N254" s="20"/>
      <c r="O254" s="20"/>
      <c r="P254" s="20"/>
      <c r="Q254" s="20"/>
      <c r="R254" s="20"/>
      <c r="S254" s="20"/>
      <c r="T254" s="20"/>
      <c r="U254" s="20"/>
      <c r="V254" s="20"/>
      <c r="W254" s="20"/>
      <c r="X254" s="20"/>
    </row>
    <row r="255" spans="1:24" x14ac:dyDescent="0.25">
      <c r="A255" t="s">
        <v>302</v>
      </c>
      <c r="B255" s="26">
        <f>SUM('Step 1'!B255:Y255)</f>
        <v>13856</v>
      </c>
      <c r="C255" s="20"/>
      <c r="D255" s="20"/>
      <c r="E255" s="20"/>
      <c r="F255" s="20"/>
      <c r="G255" s="20"/>
      <c r="H255" s="20"/>
      <c r="I255" s="20"/>
      <c r="J255" s="20"/>
      <c r="K255" s="20"/>
      <c r="L255" s="20"/>
      <c r="M255" s="20"/>
      <c r="N255" s="20"/>
      <c r="O255" s="20"/>
      <c r="P255" s="20"/>
      <c r="Q255" s="20"/>
      <c r="R255" s="20"/>
      <c r="S255" s="20"/>
      <c r="T255" s="20"/>
      <c r="U255" s="20"/>
      <c r="V255" s="20"/>
      <c r="W255" s="20"/>
      <c r="X255" s="20"/>
    </row>
    <row r="256" spans="1:24" x14ac:dyDescent="0.25">
      <c r="A256" t="s">
        <v>303</v>
      </c>
      <c r="B256" s="26">
        <f>SUM('Step 1'!B256:Y256)</f>
        <v>71825</v>
      </c>
      <c r="C256" s="20"/>
      <c r="D256" s="20"/>
      <c r="E256" s="20"/>
      <c r="F256" s="20"/>
      <c r="G256" s="20"/>
      <c r="H256" s="20"/>
      <c r="I256" s="20"/>
      <c r="J256" s="20"/>
      <c r="K256" s="20"/>
      <c r="L256" s="20"/>
      <c r="M256" s="20"/>
      <c r="N256" s="20"/>
      <c r="O256" s="20"/>
      <c r="P256" s="20"/>
      <c r="Q256" s="20"/>
      <c r="R256" s="20"/>
      <c r="S256" s="20"/>
      <c r="T256" s="20"/>
      <c r="U256" s="20"/>
      <c r="V256" s="20"/>
      <c r="W256" s="20"/>
      <c r="X256" s="20"/>
    </row>
    <row r="257" spans="1:24" x14ac:dyDescent="0.25">
      <c r="A257" t="s">
        <v>304</v>
      </c>
      <c r="B257" s="26">
        <f>SUM('Step 1'!B257:Y257)</f>
        <v>16057</v>
      </c>
      <c r="C257" s="20"/>
      <c r="D257" s="20"/>
      <c r="E257" s="20"/>
      <c r="F257" s="20"/>
      <c r="G257" s="20"/>
      <c r="H257" s="20"/>
      <c r="I257" s="20"/>
      <c r="J257" s="20"/>
      <c r="K257" s="20"/>
      <c r="L257" s="20"/>
      <c r="M257" s="20"/>
      <c r="N257" s="20"/>
      <c r="O257" s="20"/>
      <c r="P257" s="20"/>
      <c r="Q257" s="20"/>
      <c r="R257" s="20"/>
      <c r="S257" s="20"/>
      <c r="T257" s="20"/>
      <c r="U257" s="20"/>
      <c r="V257" s="20"/>
      <c r="W257" s="20"/>
      <c r="X257" s="20"/>
    </row>
    <row r="258" spans="1:24" x14ac:dyDescent="0.25">
      <c r="A258" t="s">
        <v>305</v>
      </c>
      <c r="B258" s="26">
        <f>SUM('Step 1'!B258:Y258)</f>
        <v>9222</v>
      </c>
      <c r="C258" s="20"/>
      <c r="D258" s="20"/>
      <c r="E258" s="20"/>
      <c r="F258" s="20"/>
      <c r="G258" s="20"/>
      <c r="H258" s="20"/>
      <c r="I258" s="20"/>
      <c r="J258" s="20"/>
      <c r="K258" s="20"/>
      <c r="L258" s="20"/>
      <c r="M258" s="20"/>
      <c r="N258" s="20"/>
      <c r="O258" s="20"/>
      <c r="P258" s="20"/>
      <c r="Q258" s="20"/>
      <c r="R258" s="20"/>
      <c r="S258" s="20"/>
      <c r="T258" s="20"/>
      <c r="U258" s="20"/>
      <c r="V258" s="20"/>
      <c r="W258" s="20"/>
      <c r="X258" s="20"/>
    </row>
    <row r="259" spans="1:24" x14ac:dyDescent="0.25">
      <c r="A259" t="s">
        <v>306</v>
      </c>
      <c r="B259" s="26">
        <f>SUM('Step 1'!B259:Y259)</f>
        <v>34409</v>
      </c>
      <c r="C259" s="20"/>
      <c r="D259" s="20"/>
      <c r="E259" s="20"/>
      <c r="F259" s="20"/>
      <c r="G259" s="20"/>
      <c r="H259" s="20"/>
      <c r="I259" s="20"/>
      <c r="J259" s="20"/>
      <c r="K259" s="20"/>
      <c r="L259" s="20"/>
      <c r="M259" s="20"/>
      <c r="N259" s="20"/>
      <c r="O259" s="20"/>
      <c r="P259" s="20"/>
      <c r="Q259" s="20"/>
      <c r="R259" s="20"/>
      <c r="S259" s="20"/>
      <c r="T259" s="20"/>
      <c r="U259" s="20"/>
      <c r="V259" s="20"/>
      <c r="W259" s="20"/>
      <c r="X259" s="20"/>
    </row>
    <row r="260" spans="1:24" x14ac:dyDescent="0.25">
      <c r="A260" t="s">
        <v>307</v>
      </c>
      <c r="B260" s="26">
        <f>SUM('Step 1'!B260:Y260)</f>
        <v>10682</v>
      </c>
      <c r="C260" s="20"/>
      <c r="D260" s="20"/>
      <c r="E260" s="20"/>
      <c r="F260" s="20"/>
      <c r="G260" s="20"/>
      <c r="H260" s="20"/>
      <c r="I260" s="20"/>
      <c r="J260" s="20"/>
      <c r="K260" s="20"/>
      <c r="L260" s="20"/>
      <c r="M260" s="20"/>
      <c r="N260" s="20"/>
      <c r="O260" s="20"/>
      <c r="P260" s="20"/>
      <c r="Q260" s="20"/>
      <c r="R260" s="20"/>
      <c r="S260" s="20"/>
      <c r="T260" s="20"/>
      <c r="U260" s="20"/>
      <c r="V260" s="20"/>
      <c r="W260" s="20"/>
      <c r="X260" s="20"/>
    </row>
    <row r="261" spans="1:24" x14ac:dyDescent="0.25">
      <c r="A261" t="s">
        <v>308</v>
      </c>
      <c r="B261" s="26">
        <f>SUM('Step 1'!B261:Y261)</f>
        <v>9340</v>
      </c>
      <c r="C261" s="20"/>
      <c r="D261" s="20"/>
      <c r="E261" s="20"/>
      <c r="F261" s="20"/>
      <c r="G261" s="20"/>
      <c r="H261" s="20"/>
      <c r="I261" s="20"/>
      <c r="J261" s="20"/>
      <c r="K261" s="20"/>
      <c r="L261" s="20"/>
      <c r="M261" s="20"/>
      <c r="N261" s="20"/>
      <c r="O261" s="20"/>
      <c r="P261" s="20"/>
      <c r="Q261" s="20"/>
      <c r="R261" s="20"/>
      <c r="S261" s="20"/>
      <c r="T261" s="20"/>
      <c r="U261" s="20"/>
      <c r="V261" s="20"/>
      <c r="W261" s="20"/>
      <c r="X261" s="20"/>
    </row>
    <row r="262" spans="1:24" x14ac:dyDescent="0.25">
      <c r="A262" t="s">
        <v>309</v>
      </c>
      <c r="B262" s="26">
        <f>SUM('Step 1'!B262:Y262)</f>
        <v>3429</v>
      </c>
      <c r="C262" s="20"/>
      <c r="D262" s="20"/>
      <c r="E262" s="20"/>
      <c r="F262" s="20"/>
      <c r="G262" s="20"/>
      <c r="H262" s="20"/>
      <c r="I262" s="20"/>
      <c r="J262" s="20"/>
      <c r="K262" s="20"/>
      <c r="L262" s="20"/>
      <c r="M262" s="20"/>
      <c r="N262" s="20"/>
      <c r="O262" s="20"/>
      <c r="P262" s="20"/>
      <c r="Q262" s="20"/>
      <c r="R262" s="20"/>
      <c r="S262" s="20"/>
      <c r="T262" s="20"/>
      <c r="U262" s="20"/>
      <c r="V262" s="20"/>
      <c r="W262" s="20"/>
      <c r="X262" s="20"/>
    </row>
    <row r="263" spans="1:24" x14ac:dyDescent="0.25">
      <c r="A263" t="s">
        <v>310</v>
      </c>
      <c r="B263" s="26">
        <f>SUM('Step 1'!B263:Y263)</f>
        <v>26697</v>
      </c>
      <c r="C263" s="20"/>
      <c r="D263" s="20"/>
      <c r="E263" s="20"/>
      <c r="F263" s="20"/>
      <c r="G263" s="20"/>
      <c r="H263" s="20"/>
      <c r="I263" s="20"/>
      <c r="J263" s="20"/>
      <c r="K263" s="20"/>
      <c r="L263" s="20"/>
      <c r="M263" s="20"/>
      <c r="N263" s="20"/>
      <c r="O263" s="20"/>
      <c r="P263" s="20"/>
      <c r="Q263" s="20"/>
      <c r="R263" s="20"/>
      <c r="S263" s="20"/>
      <c r="T263" s="20"/>
      <c r="U263" s="20"/>
      <c r="V263" s="20"/>
      <c r="W263" s="20"/>
      <c r="X263" s="20"/>
    </row>
    <row r="264" spans="1:24" x14ac:dyDescent="0.25">
      <c r="A264" t="s">
        <v>311</v>
      </c>
      <c r="B264" s="26">
        <f>SUM('Step 1'!B264:Y264)</f>
        <v>14007</v>
      </c>
      <c r="C264" s="20"/>
      <c r="D264" s="20"/>
      <c r="E264" s="20"/>
      <c r="F264" s="20"/>
      <c r="G264" s="20"/>
      <c r="H264" s="20"/>
      <c r="I264" s="20"/>
      <c r="J264" s="20"/>
      <c r="K264" s="20"/>
      <c r="L264" s="20"/>
      <c r="M264" s="20"/>
      <c r="N264" s="20"/>
      <c r="O264" s="20"/>
      <c r="P264" s="20"/>
      <c r="Q264" s="20"/>
      <c r="R264" s="20"/>
      <c r="S264" s="20"/>
      <c r="T264" s="20"/>
      <c r="U264" s="20"/>
      <c r="V264" s="20"/>
      <c r="W264" s="20"/>
      <c r="X264" s="20"/>
    </row>
    <row r="265" spans="1:24" x14ac:dyDescent="0.25">
      <c r="A265" t="s">
        <v>312</v>
      </c>
      <c r="B265" s="26">
        <f>SUM('Step 1'!B265:Y265)</f>
        <v>7185</v>
      </c>
      <c r="C265" s="20"/>
      <c r="D265" s="20"/>
      <c r="E265" s="20"/>
      <c r="F265" s="20"/>
      <c r="G265" s="20"/>
      <c r="H265" s="20"/>
      <c r="I265" s="20"/>
      <c r="J265" s="20"/>
      <c r="K265" s="20"/>
      <c r="L265" s="20"/>
      <c r="M265" s="20"/>
      <c r="N265" s="20"/>
      <c r="O265" s="20"/>
      <c r="P265" s="20"/>
      <c r="Q265" s="20"/>
      <c r="R265" s="20"/>
      <c r="S265" s="20"/>
      <c r="T265" s="20"/>
      <c r="U265" s="20"/>
      <c r="V265" s="20"/>
      <c r="W265" s="20"/>
      <c r="X265" s="20"/>
    </row>
    <row r="266" spans="1:24" x14ac:dyDescent="0.25">
      <c r="A266" t="s">
        <v>313</v>
      </c>
      <c r="B266" s="26">
        <f>SUM('Step 1'!B266:Y266)</f>
        <v>32141</v>
      </c>
      <c r="C266" s="20"/>
      <c r="D266" s="20"/>
      <c r="E266" s="20"/>
      <c r="F266" s="20"/>
      <c r="G266" s="20"/>
      <c r="H266" s="20"/>
      <c r="I266" s="20"/>
      <c r="J266" s="20"/>
      <c r="K266" s="20"/>
      <c r="L266" s="20"/>
      <c r="M266" s="20"/>
      <c r="N266" s="20"/>
      <c r="O266" s="20"/>
      <c r="P266" s="20"/>
      <c r="Q266" s="20"/>
      <c r="R266" s="20"/>
      <c r="S266" s="20"/>
      <c r="T266" s="20"/>
      <c r="U266" s="20"/>
      <c r="V266" s="20"/>
      <c r="W266" s="20"/>
      <c r="X266" s="20"/>
    </row>
    <row r="267" spans="1:24" x14ac:dyDescent="0.25">
      <c r="A267" t="s">
        <v>314</v>
      </c>
      <c r="B267" s="26">
        <f>SUM('Step 1'!B267:Y267)</f>
        <v>40762</v>
      </c>
      <c r="C267" s="20"/>
      <c r="D267" s="20"/>
      <c r="E267" s="20"/>
      <c r="F267" s="20"/>
      <c r="G267" s="20"/>
      <c r="H267" s="20"/>
      <c r="I267" s="20"/>
      <c r="J267" s="20"/>
      <c r="K267" s="20"/>
      <c r="L267" s="20"/>
      <c r="M267" s="20"/>
      <c r="N267" s="20"/>
      <c r="O267" s="20"/>
      <c r="P267" s="20"/>
      <c r="Q267" s="20"/>
      <c r="R267" s="20"/>
      <c r="S267" s="20"/>
      <c r="T267" s="20"/>
      <c r="U267" s="20"/>
      <c r="V267" s="20"/>
      <c r="W267" s="20"/>
      <c r="X267" s="20"/>
    </row>
    <row r="268" spans="1:24" x14ac:dyDescent="0.25">
      <c r="A268" t="s">
        <v>315</v>
      </c>
      <c r="B268" s="26">
        <f>SUM('Step 1'!B268:Y268)</f>
        <v>4421</v>
      </c>
      <c r="C268" s="20"/>
      <c r="D268" s="20"/>
      <c r="E268" s="20"/>
      <c r="F268" s="20"/>
      <c r="G268" s="20"/>
      <c r="H268" s="20"/>
      <c r="I268" s="20"/>
      <c r="J268" s="20"/>
      <c r="K268" s="20"/>
      <c r="L268" s="20"/>
      <c r="M268" s="20"/>
      <c r="N268" s="20"/>
      <c r="O268" s="20"/>
      <c r="P268" s="20"/>
      <c r="Q268" s="20"/>
      <c r="R268" s="20"/>
      <c r="S268" s="20"/>
      <c r="T268" s="20"/>
      <c r="U268" s="20"/>
      <c r="V268" s="20"/>
      <c r="W268" s="20"/>
      <c r="X268" s="20"/>
    </row>
    <row r="269" spans="1:24" x14ac:dyDescent="0.25">
      <c r="A269" t="s">
        <v>316</v>
      </c>
      <c r="B269" s="26">
        <f>SUM('Step 1'!B269:Y269)</f>
        <v>6697</v>
      </c>
      <c r="C269" s="20"/>
      <c r="D269" s="20"/>
      <c r="E269" s="20"/>
      <c r="F269" s="20"/>
      <c r="G269" s="20"/>
      <c r="H269" s="20"/>
      <c r="I269" s="20"/>
      <c r="J269" s="20"/>
      <c r="K269" s="20"/>
      <c r="L269" s="20"/>
      <c r="M269" s="20"/>
      <c r="N269" s="20"/>
      <c r="O269" s="20"/>
      <c r="P269" s="20"/>
      <c r="Q269" s="20"/>
      <c r="R269" s="20"/>
      <c r="S269" s="20"/>
      <c r="T269" s="20"/>
      <c r="U269" s="20"/>
      <c r="V269" s="20"/>
      <c r="W269" s="20"/>
      <c r="X269" s="20"/>
    </row>
    <row r="270" spans="1:24" x14ac:dyDescent="0.25">
      <c r="A270" t="s">
        <v>317</v>
      </c>
      <c r="B270" s="26">
        <f>SUM('Step 1'!B270:Y270)</f>
        <v>12934</v>
      </c>
      <c r="C270" s="20"/>
      <c r="D270" s="20"/>
      <c r="E270" s="20"/>
      <c r="F270" s="20"/>
      <c r="G270" s="20"/>
      <c r="H270" s="20"/>
      <c r="I270" s="20"/>
      <c r="J270" s="20"/>
      <c r="K270" s="20"/>
      <c r="L270" s="20"/>
      <c r="M270" s="20"/>
      <c r="N270" s="20"/>
      <c r="O270" s="20"/>
      <c r="P270" s="20"/>
      <c r="Q270" s="20"/>
      <c r="R270" s="20"/>
      <c r="S270" s="20"/>
      <c r="T270" s="20"/>
      <c r="U270" s="20"/>
      <c r="V270" s="20"/>
      <c r="W270" s="20"/>
      <c r="X270" s="20"/>
    </row>
    <row r="271" spans="1:24" x14ac:dyDescent="0.25">
      <c r="A271" t="s">
        <v>318</v>
      </c>
      <c r="B271" s="26">
        <f>SUM('Step 1'!B271:Y271)</f>
        <v>9049</v>
      </c>
      <c r="C271" s="20"/>
      <c r="D271" s="20"/>
      <c r="E271" s="20"/>
      <c r="F271" s="20"/>
      <c r="G271" s="20"/>
      <c r="H271" s="20"/>
      <c r="I271" s="20"/>
      <c r="J271" s="20"/>
      <c r="K271" s="20"/>
      <c r="L271" s="20"/>
      <c r="M271" s="20"/>
      <c r="N271" s="20"/>
      <c r="O271" s="20"/>
      <c r="P271" s="20"/>
      <c r="Q271" s="20"/>
      <c r="R271" s="20"/>
      <c r="S271" s="20"/>
      <c r="T271" s="20"/>
      <c r="U271" s="20"/>
      <c r="V271" s="20"/>
      <c r="W271" s="20"/>
      <c r="X271" s="20"/>
    </row>
    <row r="272" spans="1:24" x14ac:dyDescent="0.25">
      <c r="A272" t="s">
        <v>319</v>
      </c>
      <c r="B272" s="26">
        <f>SUM('Step 1'!B272:Y272)</f>
        <v>6154</v>
      </c>
      <c r="C272" s="20"/>
      <c r="D272" s="20"/>
      <c r="E272" s="20"/>
      <c r="F272" s="20"/>
      <c r="G272" s="20"/>
      <c r="H272" s="20"/>
      <c r="I272" s="20"/>
      <c r="J272" s="20"/>
      <c r="K272" s="20"/>
      <c r="L272" s="20"/>
      <c r="M272" s="20"/>
      <c r="N272" s="20"/>
      <c r="O272" s="20"/>
      <c r="P272" s="20"/>
      <c r="Q272" s="20"/>
      <c r="R272" s="20"/>
      <c r="S272" s="20"/>
      <c r="T272" s="20"/>
      <c r="U272" s="20"/>
      <c r="V272" s="20"/>
      <c r="W272" s="20"/>
      <c r="X272" s="20"/>
    </row>
    <row r="273" spans="1:24" x14ac:dyDescent="0.25">
      <c r="A273" t="s">
        <v>320</v>
      </c>
      <c r="B273" s="26">
        <f>SUM('Step 1'!B273:Y273)</f>
        <v>17564</v>
      </c>
      <c r="C273" s="20"/>
      <c r="D273" s="20"/>
      <c r="E273" s="20"/>
      <c r="F273" s="20"/>
      <c r="G273" s="20"/>
      <c r="H273" s="20"/>
      <c r="I273" s="20"/>
      <c r="J273" s="20"/>
      <c r="K273" s="20"/>
      <c r="L273" s="20"/>
      <c r="M273" s="20"/>
      <c r="N273" s="20"/>
      <c r="O273" s="20"/>
      <c r="P273" s="20"/>
      <c r="Q273" s="20"/>
      <c r="R273" s="20"/>
      <c r="S273" s="20"/>
      <c r="T273" s="20"/>
      <c r="U273" s="20"/>
      <c r="V273" s="20"/>
      <c r="W273" s="20"/>
      <c r="X273" s="20"/>
    </row>
    <row r="274" spans="1:24" x14ac:dyDescent="0.25">
      <c r="A274" t="s">
        <v>321</v>
      </c>
      <c r="B274" s="26">
        <f>SUM('Step 1'!B274:Y274)</f>
        <v>49861</v>
      </c>
      <c r="C274" s="20"/>
      <c r="D274" s="20"/>
      <c r="E274" s="20"/>
      <c r="F274" s="20"/>
      <c r="G274" s="20"/>
      <c r="H274" s="20"/>
      <c r="I274" s="20"/>
      <c r="J274" s="20"/>
      <c r="K274" s="20"/>
      <c r="L274" s="20"/>
      <c r="M274" s="20"/>
      <c r="N274" s="20"/>
      <c r="O274" s="20"/>
      <c r="P274" s="20"/>
      <c r="Q274" s="20"/>
      <c r="R274" s="20"/>
      <c r="S274" s="20"/>
      <c r="T274" s="20"/>
      <c r="U274" s="20"/>
      <c r="V274" s="20"/>
      <c r="W274" s="20"/>
      <c r="X274" s="20"/>
    </row>
    <row r="275" spans="1:24" x14ac:dyDescent="0.25">
      <c r="A275" t="s">
        <v>322</v>
      </c>
      <c r="B275" s="26">
        <f>SUM('Step 1'!B275:Y275)</f>
        <v>120818</v>
      </c>
      <c r="C275" s="20"/>
      <c r="D275" s="20"/>
      <c r="E275" s="20"/>
      <c r="F275" s="20"/>
      <c r="G275" s="20"/>
      <c r="H275" s="20"/>
      <c r="I275" s="20"/>
      <c r="J275" s="20"/>
      <c r="K275" s="20"/>
      <c r="L275" s="20"/>
      <c r="M275" s="20"/>
      <c r="N275" s="20"/>
      <c r="O275" s="20"/>
      <c r="P275" s="20"/>
      <c r="Q275" s="20"/>
      <c r="R275" s="20"/>
      <c r="S275" s="20"/>
      <c r="T275" s="20"/>
      <c r="U275" s="20"/>
      <c r="V275" s="20"/>
      <c r="W275" s="20"/>
      <c r="X275" s="20"/>
    </row>
    <row r="276" spans="1:24" x14ac:dyDescent="0.25">
      <c r="A276" t="s">
        <v>323</v>
      </c>
      <c r="B276" s="26">
        <f>SUM('Step 1'!B276:Y276)</f>
        <v>26898</v>
      </c>
      <c r="C276" s="20"/>
      <c r="D276" s="20"/>
      <c r="E276" s="20"/>
      <c r="F276" s="20"/>
      <c r="G276" s="20"/>
      <c r="H276" s="20"/>
      <c r="I276" s="20"/>
      <c r="J276" s="20"/>
      <c r="K276" s="20"/>
      <c r="L276" s="20"/>
      <c r="M276" s="20"/>
      <c r="N276" s="20"/>
      <c r="O276" s="20"/>
      <c r="P276" s="20"/>
      <c r="Q276" s="20"/>
      <c r="R276" s="20"/>
      <c r="S276" s="20"/>
      <c r="T276" s="20"/>
      <c r="U276" s="20"/>
      <c r="V276" s="20"/>
      <c r="W276" s="20"/>
      <c r="X276" s="20"/>
    </row>
    <row r="277" spans="1:24" x14ac:dyDescent="0.25">
      <c r="A277" t="s">
        <v>324</v>
      </c>
      <c r="B277" s="26">
        <f>SUM('Step 1'!B277:Y277)</f>
        <v>555319</v>
      </c>
      <c r="C277" s="20"/>
      <c r="D277" s="20"/>
      <c r="E277" s="20"/>
      <c r="F277" s="20"/>
      <c r="G277" s="20"/>
      <c r="H277" s="20"/>
      <c r="I277" s="20"/>
      <c r="J277" s="20"/>
      <c r="K277" s="20"/>
      <c r="L277" s="20"/>
      <c r="M277" s="20"/>
      <c r="N277" s="20"/>
      <c r="O277" s="20"/>
      <c r="P277" s="20"/>
      <c r="Q277" s="20"/>
      <c r="R277" s="20"/>
      <c r="S277" s="20"/>
      <c r="T277" s="20"/>
      <c r="U277" s="20"/>
      <c r="V277" s="20"/>
      <c r="W277" s="20"/>
      <c r="X277" s="20"/>
    </row>
    <row r="278" spans="1:24" x14ac:dyDescent="0.25">
      <c r="A278" t="s">
        <v>325</v>
      </c>
      <c r="B278" s="26">
        <f>SUM('Step 1'!B278:Y278)</f>
        <v>4719</v>
      </c>
      <c r="C278" s="20"/>
      <c r="D278" s="20"/>
      <c r="E278" s="20"/>
      <c r="F278" s="20"/>
      <c r="G278" s="20"/>
      <c r="H278" s="20"/>
      <c r="I278" s="20"/>
      <c r="J278" s="20"/>
      <c r="K278" s="20"/>
      <c r="L278" s="20"/>
      <c r="M278" s="20"/>
      <c r="N278" s="20"/>
      <c r="O278" s="20"/>
      <c r="P278" s="20"/>
      <c r="Q278" s="20"/>
      <c r="R278" s="20"/>
      <c r="S278" s="20"/>
      <c r="T278" s="20"/>
      <c r="U278" s="20"/>
      <c r="V278" s="20"/>
      <c r="W278" s="20"/>
      <c r="X278" s="20"/>
    </row>
    <row r="279" spans="1:24" x14ac:dyDescent="0.25">
      <c r="A279" t="s">
        <v>326</v>
      </c>
      <c r="B279" s="26">
        <f>SUM('Step 1'!B279:Y279)</f>
        <v>703916</v>
      </c>
      <c r="C279" s="20"/>
      <c r="D279" s="20"/>
      <c r="E279" s="20"/>
      <c r="F279" s="20"/>
      <c r="G279" s="20"/>
      <c r="H279" s="20"/>
      <c r="I279" s="20"/>
      <c r="J279" s="20"/>
      <c r="K279" s="20"/>
      <c r="L279" s="20"/>
      <c r="M279" s="20"/>
      <c r="N279" s="20"/>
      <c r="O279" s="20"/>
      <c r="P279" s="20"/>
      <c r="Q279" s="20"/>
      <c r="R279" s="20"/>
      <c r="S279" s="20"/>
      <c r="T279" s="20"/>
      <c r="U279" s="20"/>
      <c r="V279" s="20"/>
      <c r="W279" s="20"/>
      <c r="X279" s="20"/>
    </row>
    <row r="280" spans="1:24" x14ac:dyDescent="0.25">
      <c r="A280" t="s">
        <v>327</v>
      </c>
      <c r="B280" s="26">
        <f>SUM('Step 1'!B280:Y280)</f>
        <v>37923</v>
      </c>
      <c r="C280" s="20"/>
      <c r="D280" s="20"/>
      <c r="E280" s="20"/>
      <c r="F280" s="20"/>
      <c r="G280" s="20"/>
      <c r="H280" s="20"/>
      <c r="I280" s="20"/>
      <c r="J280" s="20"/>
      <c r="K280" s="20"/>
      <c r="L280" s="20"/>
      <c r="M280" s="20"/>
      <c r="N280" s="20"/>
      <c r="O280" s="20"/>
      <c r="P280" s="20"/>
      <c r="Q280" s="20"/>
      <c r="R280" s="20"/>
      <c r="S280" s="20"/>
      <c r="T280" s="20"/>
      <c r="U280" s="20"/>
      <c r="V280" s="20"/>
      <c r="W280" s="20"/>
      <c r="X280" s="20"/>
    </row>
    <row r="281" spans="1:24" x14ac:dyDescent="0.25">
      <c r="A281" t="s">
        <v>328</v>
      </c>
      <c r="B281" s="26">
        <f>SUM('Step 1'!B281:Y281)</f>
        <v>10624</v>
      </c>
      <c r="C281" s="20"/>
      <c r="D281" s="20"/>
      <c r="E281" s="20"/>
      <c r="F281" s="20"/>
      <c r="G281" s="20"/>
      <c r="H281" s="20"/>
      <c r="I281" s="20"/>
      <c r="J281" s="20"/>
      <c r="K281" s="20"/>
      <c r="L281" s="20"/>
      <c r="M281" s="20"/>
      <c r="N281" s="20"/>
      <c r="O281" s="20"/>
      <c r="P281" s="20"/>
      <c r="Q281" s="20"/>
      <c r="R281" s="20"/>
      <c r="S281" s="20"/>
      <c r="T281" s="20"/>
      <c r="U281" s="20"/>
      <c r="V281" s="20"/>
      <c r="W281" s="20"/>
      <c r="X281" s="20"/>
    </row>
    <row r="282" spans="1:24" x14ac:dyDescent="0.25">
      <c r="A282" t="s">
        <v>329</v>
      </c>
      <c r="B282" s="26">
        <f>SUM('Step 1'!B282:Y282)</f>
        <v>108714</v>
      </c>
      <c r="C282" s="20"/>
      <c r="D282" s="20"/>
      <c r="E282" s="20"/>
      <c r="F282" s="20"/>
      <c r="G282" s="20"/>
      <c r="H282" s="20"/>
      <c r="I282" s="20"/>
      <c r="J282" s="20"/>
      <c r="K282" s="20"/>
      <c r="L282" s="20"/>
      <c r="M282" s="20"/>
      <c r="N282" s="20"/>
      <c r="O282" s="20"/>
      <c r="P282" s="20"/>
      <c r="Q282" s="20"/>
      <c r="R282" s="20"/>
      <c r="S282" s="20"/>
      <c r="T282" s="20"/>
      <c r="U282" s="20"/>
      <c r="V282" s="20"/>
      <c r="W282" s="20"/>
      <c r="X282" s="20"/>
    </row>
    <row r="283" spans="1:24" x14ac:dyDescent="0.25">
      <c r="A283" t="s">
        <v>330</v>
      </c>
      <c r="B283" s="26">
        <f>SUM('Step 1'!B283:Y283)</f>
        <v>23136</v>
      </c>
      <c r="C283" s="20"/>
      <c r="D283" s="20"/>
      <c r="E283" s="20"/>
      <c r="F283" s="20"/>
      <c r="G283" s="20"/>
      <c r="H283" s="20"/>
      <c r="I283" s="20"/>
      <c r="J283" s="20"/>
      <c r="K283" s="20"/>
      <c r="L283" s="20"/>
      <c r="M283" s="20"/>
      <c r="N283" s="20"/>
      <c r="O283" s="20"/>
      <c r="P283" s="20"/>
      <c r="Q283" s="20"/>
      <c r="R283" s="20"/>
      <c r="S283" s="20"/>
      <c r="T283" s="20"/>
      <c r="U283" s="20"/>
      <c r="V283" s="20"/>
      <c r="W283" s="20"/>
      <c r="X283" s="20"/>
    </row>
    <row r="284" spans="1:24" x14ac:dyDescent="0.25">
      <c r="A284" t="s">
        <v>331</v>
      </c>
      <c r="B284" s="26">
        <f>SUM('Step 1'!B284:Y284)</f>
        <v>13824</v>
      </c>
      <c r="C284" s="20"/>
      <c r="D284" s="20"/>
      <c r="E284" s="20"/>
      <c r="F284" s="20"/>
      <c r="G284" s="20"/>
      <c r="H284" s="20"/>
      <c r="I284" s="20"/>
      <c r="J284" s="20"/>
      <c r="K284" s="20"/>
      <c r="L284" s="20"/>
      <c r="M284" s="20"/>
      <c r="N284" s="20"/>
      <c r="O284" s="20"/>
      <c r="P284" s="20"/>
      <c r="Q284" s="20"/>
      <c r="R284" s="20"/>
      <c r="S284" s="20"/>
      <c r="T284" s="20"/>
      <c r="U284" s="20"/>
      <c r="V284" s="20"/>
      <c r="W284" s="20"/>
      <c r="X284" s="20"/>
    </row>
    <row r="285" spans="1:24" x14ac:dyDescent="0.25">
      <c r="A285" t="s">
        <v>332</v>
      </c>
      <c r="B285" s="26">
        <f>SUM('Step 1'!B285:Y285)</f>
        <v>5446</v>
      </c>
      <c r="C285" s="20"/>
      <c r="D285" s="20"/>
      <c r="E285" s="20"/>
      <c r="F285" s="20"/>
      <c r="G285" s="20"/>
      <c r="H285" s="20"/>
      <c r="I285" s="20"/>
      <c r="J285" s="20"/>
      <c r="K285" s="20"/>
      <c r="L285" s="20"/>
      <c r="M285" s="20"/>
      <c r="N285" s="20"/>
      <c r="O285" s="20"/>
      <c r="P285" s="20"/>
      <c r="Q285" s="20"/>
      <c r="R285" s="20"/>
      <c r="S285" s="20"/>
      <c r="T285" s="20"/>
      <c r="U285" s="20"/>
      <c r="V285" s="20"/>
      <c r="W285" s="20"/>
      <c r="X285" s="20"/>
    </row>
    <row r="286" spans="1:24" x14ac:dyDescent="0.25">
      <c r="A286" t="s">
        <v>333</v>
      </c>
      <c r="B286" s="26">
        <f>SUM('Step 1'!B286:Y286)</f>
        <v>40178</v>
      </c>
      <c r="C286" s="20"/>
      <c r="D286" s="20"/>
      <c r="E286" s="20"/>
      <c r="F286" s="20"/>
      <c r="G286" s="20"/>
      <c r="H286" s="20"/>
      <c r="I286" s="20"/>
      <c r="J286" s="20"/>
      <c r="K286" s="20"/>
      <c r="L286" s="20"/>
      <c r="M286" s="20"/>
      <c r="N286" s="20"/>
      <c r="O286" s="20"/>
      <c r="P286" s="20"/>
      <c r="Q286" s="20"/>
      <c r="R286" s="20"/>
      <c r="S286" s="20"/>
      <c r="T286" s="20"/>
      <c r="U286" s="20"/>
      <c r="V286" s="20"/>
      <c r="W286" s="20"/>
      <c r="X286" s="20"/>
    </row>
    <row r="287" spans="1:24" x14ac:dyDescent="0.25">
      <c r="A287" t="s">
        <v>334</v>
      </c>
      <c r="B287" s="26">
        <f>SUM('Step 1'!B287:Y287)</f>
        <v>96684</v>
      </c>
      <c r="C287" s="20"/>
      <c r="D287" s="20"/>
      <c r="E287" s="20"/>
      <c r="F287" s="20"/>
      <c r="G287" s="20"/>
      <c r="H287" s="20"/>
      <c r="I287" s="20"/>
      <c r="J287" s="20"/>
      <c r="K287" s="20"/>
      <c r="L287" s="20"/>
      <c r="M287" s="20"/>
      <c r="N287" s="20"/>
      <c r="O287" s="20"/>
      <c r="P287" s="20"/>
      <c r="Q287" s="20"/>
      <c r="R287" s="20"/>
      <c r="S287" s="20"/>
      <c r="T287" s="20"/>
      <c r="U287" s="20"/>
      <c r="V287" s="20"/>
      <c r="W287" s="20"/>
      <c r="X287" s="20"/>
    </row>
    <row r="288" spans="1:24" x14ac:dyDescent="0.25">
      <c r="A288" t="s">
        <v>335</v>
      </c>
      <c r="B288" s="26">
        <f>SUM('Step 1'!B288:Y288)</f>
        <v>14807</v>
      </c>
    </row>
  </sheetData>
  <hyperlinks>
    <hyperlink ref="A2" r:id="rId1" display="http://download.bls.gov/pub/time.series/l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8"/>
  <sheetViews>
    <sheetView workbookViewId="0">
      <selection activeCell="A3" sqref="A3"/>
    </sheetView>
  </sheetViews>
  <sheetFormatPr defaultRowHeight="15" x14ac:dyDescent="0.25"/>
  <cols>
    <col min="1" max="1" width="23" customWidth="1"/>
    <col min="2" max="10" width="10.140625" bestFit="1" customWidth="1"/>
    <col min="11" max="11" width="9.7109375" bestFit="1" customWidth="1"/>
    <col min="12" max="22" width="10.140625" bestFit="1" customWidth="1"/>
    <col min="23" max="23" width="9.7109375" bestFit="1" customWidth="1"/>
    <col min="24" max="24" width="10.140625" bestFit="1" customWidth="1"/>
    <col min="25" max="25" width="9.7109375" bestFit="1" customWidth="1"/>
  </cols>
  <sheetData>
    <row r="1" spans="1:25" s="1" customFormat="1" x14ac:dyDescent="0.25">
      <c r="A1" s="23" t="s">
        <v>337</v>
      </c>
    </row>
    <row r="2" spans="1:25" s="1" customFormat="1" x14ac:dyDescent="0.25">
      <c r="A2" s="90" t="s">
        <v>14</v>
      </c>
      <c r="B2" s="89">
        <v>42370</v>
      </c>
      <c r="C2" s="89">
        <v>42401</v>
      </c>
      <c r="D2" s="89">
        <v>42430</v>
      </c>
      <c r="E2" s="89">
        <v>42461</v>
      </c>
      <c r="F2" s="89">
        <v>42491</v>
      </c>
      <c r="G2" s="89">
        <v>42522</v>
      </c>
      <c r="H2" s="89">
        <v>42552</v>
      </c>
      <c r="I2" s="89">
        <v>42583</v>
      </c>
      <c r="J2" s="89">
        <v>42614</v>
      </c>
      <c r="K2" s="89">
        <v>42644</v>
      </c>
      <c r="L2" s="89">
        <v>42675</v>
      </c>
      <c r="M2" s="89">
        <v>42705</v>
      </c>
      <c r="N2" s="89">
        <v>42736</v>
      </c>
      <c r="O2" s="89">
        <v>42767</v>
      </c>
      <c r="P2" s="89">
        <v>42795</v>
      </c>
      <c r="Q2" s="89">
        <v>42826</v>
      </c>
      <c r="R2" s="89">
        <v>42856</v>
      </c>
      <c r="S2" s="89">
        <v>42887</v>
      </c>
      <c r="T2" s="89">
        <v>42917</v>
      </c>
      <c r="U2" s="89">
        <v>42948</v>
      </c>
      <c r="V2" s="89">
        <v>42979</v>
      </c>
      <c r="W2" s="89">
        <v>43009</v>
      </c>
      <c r="X2" s="89">
        <v>43040</v>
      </c>
      <c r="Y2" s="89">
        <v>43070</v>
      </c>
    </row>
    <row r="3" spans="1:25" x14ac:dyDescent="0.25">
      <c r="A3" t="s">
        <v>51</v>
      </c>
      <c r="B3" s="26">
        <v>812</v>
      </c>
      <c r="C3" s="26">
        <v>761</v>
      </c>
      <c r="D3" s="26">
        <v>753</v>
      </c>
      <c r="E3" s="26">
        <v>622</v>
      </c>
      <c r="F3" s="26">
        <v>543</v>
      </c>
      <c r="G3" s="26">
        <v>671</v>
      </c>
      <c r="H3" s="26">
        <v>704</v>
      </c>
      <c r="I3" s="26">
        <v>640</v>
      </c>
      <c r="J3" s="26">
        <v>628</v>
      </c>
      <c r="K3" s="26">
        <v>489</v>
      </c>
      <c r="L3" s="26">
        <v>543</v>
      </c>
      <c r="M3" s="26">
        <v>573</v>
      </c>
      <c r="N3" s="26">
        <v>746</v>
      </c>
      <c r="O3" s="26">
        <v>723</v>
      </c>
      <c r="P3" s="26">
        <v>704</v>
      </c>
      <c r="Q3" s="26">
        <v>595</v>
      </c>
      <c r="R3" s="26">
        <v>532</v>
      </c>
      <c r="S3" s="26">
        <v>594</v>
      </c>
      <c r="T3" s="26">
        <v>618</v>
      </c>
      <c r="U3" s="26">
        <v>618</v>
      </c>
      <c r="V3" s="26">
        <v>559</v>
      </c>
      <c r="W3" s="26">
        <v>428</v>
      </c>
      <c r="X3" s="26">
        <v>501</v>
      </c>
      <c r="Y3" s="26">
        <v>498</v>
      </c>
    </row>
    <row r="4" spans="1:25" x14ac:dyDescent="0.25">
      <c r="A4" t="s">
        <v>52</v>
      </c>
      <c r="B4" s="26">
        <v>43</v>
      </c>
      <c r="C4" s="26">
        <v>38</v>
      </c>
      <c r="D4" s="26">
        <v>31</v>
      </c>
      <c r="E4" s="26">
        <v>29</v>
      </c>
      <c r="F4" s="26">
        <v>22</v>
      </c>
      <c r="G4" s="26">
        <v>26</v>
      </c>
      <c r="H4" s="26">
        <v>29</v>
      </c>
      <c r="I4" s="26">
        <v>26</v>
      </c>
      <c r="J4" s="26">
        <v>26</v>
      </c>
      <c r="K4" s="26">
        <v>20</v>
      </c>
      <c r="L4" s="26">
        <v>24</v>
      </c>
      <c r="M4" s="26">
        <v>25</v>
      </c>
      <c r="N4" s="26">
        <v>26</v>
      </c>
      <c r="O4" s="26">
        <v>25</v>
      </c>
      <c r="P4" s="26">
        <v>25</v>
      </c>
      <c r="Q4" s="26">
        <v>23</v>
      </c>
      <c r="R4" s="26">
        <v>19</v>
      </c>
      <c r="S4" s="26">
        <v>21</v>
      </c>
      <c r="T4" s="26">
        <v>25</v>
      </c>
      <c r="U4" s="26">
        <v>23</v>
      </c>
      <c r="V4" s="26">
        <v>19</v>
      </c>
      <c r="W4" s="26">
        <v>15</v>
      </c>
      <c r="X4" s="26">
        <v>16</v>
      </c>
      <c r="Y4" s="26">
        <v>15</v>
      </c>
    </row>
    <row r="5" spans="1:25" x14ac:dyDescent="0.25">
      <c r="A5" t="s">
        <v>53</v>
      </c>
      <c r="B5" s="26">
        <v>33</v>
      </c>
      <c r="C5" s="26">
        <v>28</v>
      </c>
      <c r="D5" s="26">
        <v>29</v>
      </c>
      <c r="E5" s="26">
        <v>27</v>
      </c>
      <c r="F5" s="26">
        <v>14</v>
      </c>
      <c r="G5" s="26">
        <v>19</v>
      </c>
      <c r="H5" s="26">
        <v>19</v>
      </c>
      <c r="I5" s="26">
        <v>17</v>
      </c>
      <c r="J5" s="26">
        <v>16</v>
      </c>
      <c r="K5" s="26">
        <v>13</v>
      </c>
      <c r="L5" s="26">
        <v>21</v>
      </c>
      <c r="M5" s="26">
        <v>21</v>
      </c>
      <c r="N5" s="26">
        <v>33</v>
      </c>
      <c r="O5" s="26">
        <v>31</v>
      </c>
      <c r="P5" s="26">
        <v>31</v>
      </c>
      <c r="Q5" s="26">
        <v>31</v>
      </c>
      <c r="R5" s="26">
        <v>19</v>
      </c>
      <c r="S5" s="26">
        <v>20</v>
      </c>
      <c r="T5" s="26">
        <v>16</v>
      </c>
      <c r="U5" s="26">
        <v>20</v>
      </c>
      <c r="V5" s="26">
        <v>15</v>
      </c>
      <c r="W5" s="26">
        <v>13</v>
      </c>
      <c r="X5" s="26">
        <v>19</v>
      </c>
      <c r="Y5" s="26">
        <v>19</v>
      </c>
    </row>
    <row r="6" spans="1:25" x14ac:dyDescent="0.25">
      <c r="A6" t="s">
        <v>54</v>
      </c>
      <c r="B6" s="26">
        <v>95</v>
      </c>
      <c r="C6" s="26">
        <v>91</v>
      </c>
      <c r="D6" s="26">
        <v>86</v>
      </c>
      <c r="E6" s="26">
        <v>80</v>
      </c>
      <c r="F6" s="26">
        <v>44</v>
      </c>
      <c r="G6" s="26">
        <v>51</v>
      </c>
      <c r="H6" s="26">
        <v>59</v>
      </c>
      <c r="I6" s="26">
        <v>57</v>
      </c>
      <c r="J6" s="26">
        <v>52</v>
      </c>
      <c r="K6" s="26">
        <v>41</v>
      </c>
      <c r="L6" s="26">
        <v>57</v>
      </c>
      <c r="M6" s="26">
        <v>61</v>
      </c>
      <c r="N6" s="26">
        <v>82</v>
      </c>
      <c r="O6" s="26">
        <v>77</v>
      </c>
      <c r="P6" s="26">
        <v>75</v>
      </c>
      <c r="Q6" s="26">
        <v>68</v>
      </c>
      <c r="R6" s="26">
        <v>44</v>
      </c>
      <c r="S6" s="26">
        <v>41</v>
      </c>
      <c r="T6" s="26">
        <v>51</v>
      </c>
      <c r="U6" s="26">
        <v>44</v>
      </c>
      <c r="V6" s="26">
        <v>50</v>
      </c>
      <c r="W6" s="26">
        <v>44</v>
      </c>
      <c r="X6" s="26">
        <v>48</v>
      </c>
      <c r="Y6" s="26">
        <v>58</v>
      </c>
    </row>
    <row r="7" spans="1:25" x14ac:dyDescent="0.25">
      <c r="A7" t="s">
        <v>55</v>
      </c>
      <c r="B7" s="26">
        <v>6</v>
      </c>
      <c r="C7" s="26">
        <v>6</v>
      </c>
      <c r="D7" s="26">
        <v>5</v>
      </c>
      <c r="E7" s="26">
        <v>7</v>
      </c>
      <c r="F7" s="26">
        <v>8</v>
      </c>
      <c r="G7" s="26">
        <v>7</v>
      </c>
      <c r="H7" s="26">
        <v>9</v>
      </c>
      <c r="I7" s="26">
        <v>6</v>
      </c>
      <c r="J7" s="26">
        <v>7</v>
      </c>
      <c r="K7" s="26">
        <v>5</v>
      </c>
      <c r="L7" s="26">
        <v>7</v>
      </c>
      <c r="M7" s="26">
        <v>6</v>
      </c>
      <c r="N7" s="26">
        <v>7</v>
      </c>
      <c r="O7" s="26">
        <v>5</v>
      </c>
      <c r="P7" s="26">
        <v>6</v>
      </c>
      <c r="Q7" s="26">
        <v>5</v>
      </c>
      <c r="R7" s="26">
        <v>6</v>
      </c>
      <c r="S7" s="26">
        <v>8</v>
      </c>
      <c r="T7" s="26">
        <v>8</v>
      </c>
      <c r="U7" s="26">
        <v>7</v>
      </c>
      <c r="V7" s="26">
        <v>8</v>
      </c>
      <c r="W7" s="26">
        <v>6</v>
      </c>
      <c r="X7" s="26">
        <v>8</v>
      </c>
      <c r="Y7" s="26">
        <v>10</v>
      </c>
    </row>
    <row r="8" spans="1:25" x14ac:dyDescent="0.25">
      <c r="A8" t="s">
        <v>56</v>
      </c>
      <c r="B8" s="26">
        <v>38</v>
      </c>
      <c r="C8" s="26">
        <v>53</v>
      </c>
      <c r="D8" s="26">
        <v>49</v>
      </c>
      <c r="E8" s="26">
        <v>35</v>
      </c>
      <c r="F8" s="26">
        <v>29</v>
      </c>
      <c r="G8" s="26">
        <v>35</v>
      </c>
      <c r="H8" s="26">
        <v>35</v>
      </c>
      <c r="I8" s="26">
        <v>36</v>
      </c>
      <c r="J8" s="26">
        <v>37</v>
      </c>
      <c r="K8" s="26">
        <v>22</v>
      </c>
      <c r="L8" s="26">
        <v>30</v>
      </c>
      <c r="M8" s="26">
        <v>24</v>
      </c>
      <c r="N8" s="26">
        <v>30</v>
      </c>
      <c r="O8" s="26">
        <v>37</v>
      </c>
      <c r="P8" s="26">
        <v>35</v>
      </c>
      <c r="Q8" s="26">
        <v>30</v>
      </c>
      <c r="R8" s="26">
        <v>27</v>
      </c>
      <c r="S8" s="26">
        <v>34</v>
      </c>
      <c r="T8" s="26">
        <v>40</v>
      </c>
      <c r="U8" s="26">
        <v>40</v>
      </c>
      <c r="V8" s="26">
        <v>39</v>
      </c>
      <c r="W8" s="26">
        <v>30</v>
      </c>
      <c r="X8" s="26">
        <v>36</v>
      </c>
      <c r="Y8" s="26">
        <v>33</v>
      </c>
    </row>
    <row r="9" spans="1:25" x14ac:dyDescent="0.25">
      <c r="A9" t="s">
        <v>57</v>
      </c>
      <c r="B9" s="26">
        <v>7</v>
      </c>
      <c r="C9" s="26">
        <v>7</v>
      </c>
      <c r="D9" s="26">
        <v>6</v>
      </c>
      <c r="E9" s="26">
        <v>6</v>
      </c>
      <c r="F9" s="26">
        <v>5</v>
      </c>
      <c r="G9" s="26">
        <v>6</v>
      </c>
      <c r="H9" s="26">
        <v>8</v>
      </c>
      <c r="I9" s="26">
        <v>6</v>
      </c>
      <c r="J9" s="26">
        <v>6</v>
      </c>
      <c r="K9" s="26">
        <v>4</v>
      </c>
      <c r="L9" s="26">
        <v>7</v>
      </c>
      <c r="M9" s="26">
        <v>8</v>
      </c>
      <c r="N9" s="26">
        <v>6</v>
      </c>
      <c r="O9" s="26">
        <v>7</v>
      </c>
      <c r="P9" s="26">
        <v>6</v>
      </c>
      <c r="Q9" s="26">
        <v>8</v>
      </c>
      <c r="R9" s="26">
        <v>8</v>
      </c>
      <c r="S9" s="26">
        <v>8</v>
      </c>
      <c r="T9" s="26">
        <v>8</v>
      </c>
      <c r="U9" s="26">
        <v>8</v>
      </c>
      <c r="V9" s="26">
        <v>7</v>
      </c>
      <c r="W9" s="26">
        <v>6</v>
      </c>
      <c r="X9" s="26">
        <v>6</v>
      </c>
      <c r="Y9" s="26">
        <v>4</v>
      </c>
    </row>
    <row r="10" spans="1:25" x14ac:dyDescent="0.25">
      <c r="A10" t="s">
        <v>58</v>
      </c>
      <c r="B10" s="26">
        <v>29</v>
      </c>
      <c r="C10" s="26">
        <v>29</v>
      </c>
      <c r="D10" s="26">
        <v>30</v>
      </c>
      <c r="E10" s="26">
        <v>26</v>
      </c>
      <c r="F10" s="26">
        <v>26</v>
      </c>
      <c r="G10" s="26">
        <v>23</v>
      </c>
      <c r="H10" s="26">
        <v>23</v>
      </c>
      <c r="I10" s="26">
        <v>21</v>
      </c>
      <c r="J10" s="26">
        <v>27</v>
      </c>
      <c r="K10" s="26">
        <v>24</v>
      </c>
      <c r="L10" s="26">
        <v>33</v>
      </c>
      <c r="M10" s="26">
        <v>34</v>
      </c>
      <c r="N10" s="26">
        <v>40</v>
      </c>
      <c r="O10" s="26">
        <v>44</v>
      </c>
      <c r="P10" s="26">
        <v>39</v>
      </c>
      <c r="Q10" s="26">
        <v>34</v>
      </c>
      <c r="R10" s="26">
        <v>24</v>
      </c>
      <c r="S10" s="26">
        <v>26</v>
      </c>
      <c r="T10" s="26">
        <v>24</v>
      </c>
      <c r="U10" s="26">
        <v>25</v>
      </c>
      <c r="V10" s="26">
        <v>26</v>
      </c>
      <c r="W10" s="26">
        <v>18</v>
      </c>
      <c r="X10" s="26">
        <v>31</v>
      </c>
      <c r="Y10" s="26">
        <v>27</v>
      </c>
    </row>
    <row r="11" spans="1:25" x14ac:dyDescent="0.25">
      <c r="A11" t="s">
        <v>59</v>
      </c>
      <c r="B11" s="26">
        <v>5</v>
      </c>
      <c r="C11" s="26">
        <v>3</v>
      </c>
      <c r="D11" s="26">
        <v>3</v>
      </c>
      <c r="E11" s="26">
        <v>3</v>
      </c>
      <c r="F11" s="26">
        <v>4</v>
      </c>
      <c r="G11" s="26">
        <v>5</v>
      </c>
      <c r="H11" s="26">
        <v>6</v>
      </c>
      <c r="I11" s="26">
        <v>4</v>
      </c>
      <c r="J11" s="26">
        <v>5</v>
      </c>
      <c r="K11" s="26">
        <v>3</v>
      </c>
      <c r="L11" s="26">
        <v>5</v>
      </c>
      <c r="M11" s="26">
        <v>3</v>
      </c>
      <c r="N11" s="26">
        <v>5</v>
      </c>
      <c r="O11" s="26">
        <v>5</v>
      </c>
      <c r="P11" s="26">
        <v>3</v>
      </c>
      <c r="Q11" s="26">
        <v>5</v>
      </c>
      <c r="R11" s="26">
        <v>5</v>
      </c>
      <c r="S11" s="26">
        <v>4</v>
      </c>
      <c r="T11" s="26">
        <v>3</v>
      </c>
      <c r="U11" s="26">
        <v>4</v>
      </c>
      <c r="V11" s="26">
        <v>5</v>
      </c>
      <c r="W11" s="26">
        <v>5</v>
      </c>
      <c r="X11" s="26">
        <v>4</v>
      </c>
      <c r="Y11" s="26">
        <v>5</v>
      </c>
    </row>
    <row r="12" spans="1:25" x14ac:dyDescent="0.25">
      <c r="A12" t="s">
        <v>60</v>
      </c>
      <c r="B12" s="26">
        <v>15</v>
      </c>
      <c r="C12" s="26">
        <v>12</v>
      </c>
      <c r="D12" s="26">
        <v>13</v>
      </c>
      <c r="E12" s="26">
        <v>12</v>
      </c>
      <c r="F12" s="26">
        <v>10</v>
      </c>
      <c r="G12" s="26">
        <v>12</v>
      </c>
      <c r="H12" s="26">
        <v>12</v>
      </c>
      <c r="I12" s="26">
        <v>12</v>
      </c>
      <c r="J12" s="26">
        <v>11</v>
      </c>
      <c r="K12" s="26">
        <v>9</v>
      </c>
      <c r="L12" s="26">
        <v>10</v>
      </c>
      <c r="M12" s="26">
        <v>10</v>
      </c>
      <c r="N12" s="26">
        <v>12</v>
      </c>
      <c r="O12" s="26">
        <v>9</v>
      </c>
      <c r="P12" s="26">
        <v>11</v>
      </c>
      <c r="Q12" s="26">
        <v>11</v>
      </c>
      <c r="R12" s="26">
        <v>12</v>
      </c>
      <c r="S12" s="26">
        <v>9</v>
      </c>
      <c r="T12" s="26">
        <v>10</v>
      </c>
      <c r="U12" s="26">
        <v>10</v>
      </c>
      <c r="V12" s="26">
        <v>12</v>
      </c>
      <c r="W12" s="26">
        <v>12</v>
      </c>
      <c r="X12" s="26">
        <v>16</v>
      </c>
      <c r="Y12" s="26">
        <v>11</v>
      </c>
    </row>
    <row r="13" spans="1:25" x14ac:dyDescent="0.25">
      <c r="A13" t="s">
        <v>61</v>
      </c>
      <c r="B13" s="26">
        <v>40</v>
      </c>
      <c r="C13" s="26">
        <v>34</v>
      </c>
      <c r="D13" s="26">
        <v>34</v>
      </c>
      <c r="E13" s="26">
        <v>30</v>
      </c>
      <c r="F13" s="26">
        <v>29</v>
      </c>
      <c r="G13" s="26">
        <v>38</v>
      </c>
      <c r="H13" s="26">
        <v>39</v>
      </c>
      <c r="I13" s="26">
        <v>36</v>
      </c>
      <c r="J13" s="26">
        <v>33</v>
      </c>
      <c r="K13" s="26">
        <v>28</v>
      </c>
      <c r="L13" s="26">
        <v>31</v>
      </c>
      <c r="M13" s="26">
        <v>31</v>
      </c>
      <c r="N13" s="26">
        <v>31</v>
      </c>
      <c r="O13" s="26">
        <v>32</v>
      </c>
      <c r="P13" s="26">
        <v>33</v>
      </c>
      <c r="Q13" s="26">
        <v>29</v>
      </c>
      <c r="R13" s="26">
        <v>24</v>
      </c>
      <c r="S13" s="26">
        <v>28</v>
      </c>
      <c r="T13" s="26">
        <v>29</v>
      </c>
      <c r="U13" s="26">
        <v>29</v>
      </c>
      <c r="V13" s="26">
        <v>22</v>
      </c>
      <c r="W13" s="26">
        <v>17</v>
      </c>
      <c r="X13" s="26">
        <v>18</v>
      </c>
      <c r="Y13" s="26">
        <v>18</v>
      </c>
    </row>
    <row r="14" spans="1:25" x14ac:dyDescent="0.25">
      <c r="A14" t="s">
        <v>62</v>
      </c>
      <c r="B14" s="26">
        <v>330</v>
      </c>
      <c r="C14" s="26">
        <v>280</v>
      </c>
      <c r="D14" s="26">
        <v>262</v>
      </c>
      <c r="E14" s="26">
        <v>222</v>
      </c>
      <c r="F14" s="26">
        <v>174</v>
      </c>
      <c r="G14" s="26">
        <v>193</v>
      </c>
      <c r="H14" s="26">
        <v>191</v>
      </c>
      <c r="I14" s="26">
        <v>173</v>
      </c>
      <c r="J14" s="26">
        <v>174</v>
      </c>
      <c r="K14" s="26">
        <v>135</v>
      </c>
      <c r="L14" s="26">
        <v>167</v>
      </c>
      <c r="M14" s="26">
        <v>180</v>
      </c>
      <c r="N14" s="26">
        <v>299</v>
      </c>
      <c r="O14" s="26">
        <v>276</v>
      </c>
      <c r="P14" s="26">
        <v>250</v>
      </c>
      <c r="Q14" s="26">
        <v>227</v>
      </c>
      <c r="R14" s="26">
        <v>163</v>
      </c>
      <c r="S14" s="26">
        <v>182</v>
      </c>
      <c r="T14" s="26">
        <v>188</v>
      </c>
      <c r="U14" s="26">
        <v>182</v>
      </c>
      <c r="V14" s="26">
        <v>168</v>
      </c>
      <c r="W14" s="26">
        <v>136</v>
      </c>
      <c r="X14" s="26">
        <v>143</v>
      </c>
      <c r="Y14" s="26">
        <v>165</v>
      </c>
    </row>
    <row r="15" spans="1:25" x14ac:dyDescent="0.25">
      <c r="A15" t="s">
        <v>63</v>
      </c>
      <c r="B15" s="26">
        <v>265</v>
      </c>
      <c r="C15" s="26">
        <v>227</v>
      </c>
      <c r="D15" s="26">
        <v>187</v>
      </c>
      <c r="E15" s="26">
        <v>154</v>
      </c>
      <c r="F15" s="26">
        <v>128</v>
      </c>
      <c r="G15" s="26">
        <v>175</v>
      </c>
      <c r="H15" s="26">
        <v>171</v>
      </c>
      <c r="I15" s="26">
        <v>144</v>
      </c>
      <c r="J15" s="26">
        <v>142</v>
      </c>
      <c r="K15" s="26">
        <v>112</v>
      </c>
      <c r="L15" s="26">
        <v>129</v>
      </c>
      <c r="M15" s="26">
        <v>137</v>
      </c>
      <c r="N15" s="26">
        <v>238</v>
      </c>
      <c r="O15" s="26">
        <v>204</v>
      </c>
      <c r="P15" s="26">
        <v>181</v>
      </c>
      <c r="Q15" s="26">
        <v>156</v>
      </c>
      <c r="R15" s="26">
        <v>129</v>
      </c>
      <c r="S15" s="26">
        <v>136</v>
      </c>
      <c r="T15" s="26">
        <v>136</v>
      </c>
      <c r="U15" s="26">
        <v>134</v>
      </c>
      <c r="V15" s="26">
        <v>128</v>
      </c>
      <c r="W15" s="26">
        <v>96</v>
      </c>
      <c r="X15" s="26">
        <v>104</v>
      </c>
      <c r="Y15" s="26">
        <v>102</v>
      </c>
    </row>
    <row r="16" spans="1:25" x14ac:dyDescent="0.25">
      <c r="A16" t="s">
        <v>64</v>
      </c>
      <c r="B16" s="26">
        <v>1236</v>
      </c>
      <c r="C16" s="26">
        <v>1061</v>
      </c>
      <c r="D16" s="26">
        <v>977</v>
      </c>
      <c r="E16" s="26">
        <v>818</v>
      </c>
      <c r="F16" s="26">
        <v>673</v>
      </c>
      <c r="G16" s="26">
        <v>815</v>
      </c>
      <c r="H16" s="26">
        <v>816</v>
      </c>
      <c r="I16" s="26">
        <v>721</v>
      </c>
      <c r="J16" s="26">
        <v>763</v>
      </c>
      <c r="K16" s="26">
        <v>591</v>
      </c>
      <c r="L16" s="26">
        <v>685</v>
      </c>
      <c r="M16" s="26">
        <v>705</v>
      </c>
      <c r="N16" s="26">
        <v>1109</v>
      </c>
      <c r="O16" s="26">
        <v>984</v>
      </c>
      <c r="P16" s="26">
        <v>927</v>
      </c>
      <c r="Q16" s="26">
        <v>822</v>
      </c>
      <c r="R16" s="26">
        <v>694</v>
      </c>
      <c r="S16" s="26">
        <v>741</v>
      </c>
      <c r="T16" s="26">
        <v>731</v>
      </c>
      <c r="U16" s="26">
        <v>699</v>
      </c>
      <c r="V16" s="26">
        <v>694</v>
      </c>
      <c r="W16" s="26">
        <v>557</v>
      </c>
      <c r="X16" s="26">
        <v>615</v>
      </c>
      <c r="Y16" s="26">
        <v>628</v>
      </c>
    </row>
    <row r="17" spans="1:25" x14ac:dyDescent="0.25">
      <c r="A17" t="s">
        <v>65</v>
      </c>
      <c r="B17" s="26">
        <v>109</v>
      </c>
      <c r="C17" s="26">
        <v>108</v>
      </c>
      <c r="D17" s="26">
        <v>103</v>
      </c>
      <c r="E17" s="26">
        <v>94</v>
      </c>
      <c r="F17" s="26">
        <v>67</v>
      </c>
      <c r="G17" s="26">
        <v>76</v>
      </c>
      <c r="H17" s="26">
        <v>71</v>
      </c>
      <c r="I17" s="26">
        <v>64</v>
      </c>
      <c r="J17" s="26">
        <v>65</v>
      </c>
      <c r="K17" s="26">
        <v>49</v>
      </c>
      <c r="L17" s="26">
        <v>58</v>
      </c>
      <c r="M17" s="26">
        <v>81</v>
      </c>
      <c r="N17" s="26">
        <v>127</v>
      </c>
      <c r="O17" s="26">
        <v>141</v>
      </c>
      <c r="P17" s="26">
        <v>134</v>
      </c>
      <c r="Q17" s="26">
        <v>117</v>
      </c>
      <c r="R17" s="26">
        <v>78</v>
      </c>
      <c r="S17" s="26">
        <v>71</v>
      </c>
      <c r="T17" s="26">
        <v>71</v>
      </c>
      <c r="U17" s="26">
        <v>70</v>
      </c>
      <c r="V17" s="26">
        <v>61</v>
      </c>
      <c r="W17" s="26">
        <v>59</v>
      </c>
      <c r="X17" s="26">
        <v>67</v>
      </c>
      <c r="Y17" s="26">
        <v>80</v>
      </c>
    </row>
    <row r="18" spans="1:25" x14ac:dyDescent="0.25">
      <c r="A18" t="s">
        <v>66</v>
      </c>
      <c r="B18" s="26">
        <v>16</v>
      </c>
      <c r="C18" s="26">
        <v>15</v>
      </c>
      <c r="D18" s="26">
        <v>13</v>
      </c>
      <c r="E18" s="26">
        <v>10</v>
      </c>
      <c r="F18" s="26">
        <v>6</v>
      </c>
      <c r="G18" s="26">
        <v>6</v>
      </c>
      <c r="H18" s="26">
        <v>6</v>
      </c>
      <c r="I18" s="26">
        <v>6</v>
      </c>
      <c r="J18" s="26">
        <v>7</v>
      </c>
      <c r="K18" s="26">
        <v>6</v>
      </c>
      <c r="L18" s="26">
        <v>10</v>
      </c>
      <c r="M18" s="26">
        <v>14</v>
      </c>
      <c r="N18" s="26">
        <v>20</v>
      </c>
      <c r="O18" s="26">
        <v>19</v>
      </c>
      <c r="P18" s="26">
        <v>18</v>
      </c>
      <c r="Q18" s="26">
        <v>16</v>
      </c>
      <c r="R18" s="26">
        <v>5</v>
      </c>
      <c r="S18" s="26">
        <v>6</v>
      </c>
      <c r="T18" s="26">
        <v>6</v>
      </c>
      <c r="U18" s="26">
        <v>5</v>
      </c>
      <c r="V18" s="26">
        <v>7</v>
      </c>
      <c r="W18" s="26">
        <v>6</v>
      </c>
      <c r="X18" s="26">
        <v>6</v>
      </c>
      <c r="Y18" s="26">
        <v>13</v>
      </c>
    </row>
    <row r="19" spans="1:25" x14ac:dyDescent="0.25">
      <c r="A19" t="s">
        <v>67</v>
      </c>
      <c r="B19" s="26">
        <v>803</v>
      </c>
      <c r="C19" s="26">
        <v>791</v>
      </c>
      <c r="D19" s="26">
        <v>762</v>
      </c>
      <c r="E19" s="26">
        <v>757</v>
      </c>
      <c r="F19" s="26">
        <v>667</v>
      </c>
      <c r="G19" s="26">
        <v>769</v>
      </c>
      <c r="H19" s="26">
        <v>746</v>
      </c>
      <c r="I19" s="26">
        <v>697</v>
      </c>
      <c r="J19" s="26">
        <v>678</v>
      </c>
      <c r="K19" s="26">
        <v>536</v>
      </c>
      <c r="L19" s="26">
        <v>644</v>
      </c>
      <c r="M19" s="26">
        <v>597</v>
      </c>
      <c r="N19" s="26">
        <v>701</v>
      </c>
      <c r="O19" s="26">
        <v>684</v>
      </c>
      <c r="P19" s="26">
        <v>695</v>
      </c>
      <c r="Q19" s="26">
        <v>665</v>
      </c>
      <c r="R19" s="26">
        <v>643</v>
      </c>
      <c r="S19" s="26">
        <v>707</v>
      </c>
      <c r="T19" s="26">
        <v>727</v>
      </c>
      <c r="U19" s="26">
        <v>728</v>
      </c>
      <c r="V19" s="26">
        <v>713</v>
      </c>
      <c r="W19" s="26">
        <v>544</v>
      </c>
      <c r="X19" s="26">
        <v>644</v>
      </c>
      <c r="Y19" s="26">
        <v>573</v>
      </c>
    </row>
    <row r="20" spans="1:25" x14ac:dyDescent="0.25">
      <c r="A20" t="s">
        <v>68</v>
      </c>
      <c r="B20" s="26">
        <v>390</v>
      </c>
      <c r="C20" s="26">
        <v>359</v>
      </c>
      <c r="D20" s="26">
        <v>350</v>
      </c>
      <c r="E20" s="26">
        <v>344</v>
      </c>
      <c r="F20" s="26">
        <v>292</v>
      </c>
      <c r="G20" s="26">
        <v>372</v>
      </c>
      <c r="H20" s="26">
        <v>354</v>
      </c>
      <c r="I20" s="26">
        <v>330</v>
      </c>
      <c r="J20" s="26">
        <v>325</v>
      </c>
      <c r="K20" s="26">
        <v>266</v>
      </c>
      <c r="L20" s="26">
        <v>285</v>
      </c>
      <c r="M20" s="26">
        <v>285</v>
      </c>
      <c r="N20" s="26">
        <v>348</v>
      </c>
      <c r="O20" s="26">
        <v>326</v>
      </c>
      <c r="P20" s="26">
        <v>322</v>
      </c>
      <c r="Q20" s="26">
        <v>280</v>
      </c>
      <c r="R20" s="26">
        <v>273</v>
      </c>
      <c r="S20" s="26">
        <v>333</v>
      </c>
      <c r="T20" s="26">
        <v>348</v>
      </c>
      <c r="U20" s="26">
        <v>341</v>
      </c>
      <c r="V20" s="26">
        <v>331</v>
      </c>
      <c r="W20" s="26">
        <v>261</v>
      </c>
      <c r="X20" s="26">
        <v>277</v>
      </c>
      <c r="Y20" s="26">
        <v>273</v>
      </c>
    </row>
    <row r="21" spans="1:25" x14ac:dyDescent="0.25">
      <c r="A21" t="s">
        <v>69</v>
      </c>
      <c r="B21" s="26">
        <v>533</v>
      </c>
      <c r="C21" s="26">
        <v>510</v>
      </c>
      <c r="D21" s="26">
        <v>493</v>
      </c>
      <c r="E21" s="26">
        <v>460</v>
      </c>
      <c r="F21" s="26">
        <v>398</v>
      </c>
      <c r="G21" s="26">
        <v>521</v>
      </c>
      <c r="H21" s="26">
        <v>502</v>
      </c>
      <c r="I21" s="26">
        <v>471</v>
      </c>
      <c r="J21" s="26">
        <v>444</v>
      </c>
      <c r="K21" s="26">
        <v>356</v>
      </c>
      <c r="L21" s="26">
        <v>395</v>
      </c>
      <c r="M21" s="26">
        <v>391</v>
      </c>
      <c r="N21" s="26">
        <v>477</v>
      </c>
      <c r="O21" s="26">
        <v>447</v>
      </c>
      <c r="P21" s="26">
        <v>452</v>
      </c>
      <c r="Q21" s="26">
        <v>404</v>
      </c>
      <c r="R21" s="26">
        <v>387</v>
      </c>
      <c r="S21" s="26">
        <v>475</v>
      </c>
      <c r="T21" s="26">
        <v>501</v>
      </c>
      <c r="U21" s="26">
        <v>500</v>
      </c>
      <c r="V21" s="26">
        <v>481</v>
      </c>
      <c r="W21" s="26">
        <v>364</v>
      </c>
      <c r="X21" s="26">
        <v>394</v>
      </c>
      <c r="Y21" s="26">
        <v>374</v>
      </c>
    </row>
    <row r="22" spans="1:25" x14ac:dyDescent="0.25">
      <c r="A22" t="s">
        <v>70</v>
      </c>
      <c r="B22" s="26">
        <v>15</v>
      </c>
      <c r="C22" s="26">
        <v>15</v>
      </c>
      <c r="D22" s="26">
        <v>14</v>
      </c>
      <c r="E22" s="26">
        <v>17</v>
      </c>
      <c r="F22" s="26">
        <v>14</v>
      </c>
      <c r="G22" s="26">
        <v>18</v>
      </c>
      <c r="H22" s="26">
        <v>18</v>
      </c>
      <c r="I22" s="26">
        <v>15</v>
      </c>
      <c r="J22" s="26">
        <v>17</v>
      </c>
      <c r="K22" s="26">
        <v>13</v>
      </c>
      <c r="L22" s="26">
        <v>17</v>
      </c>
      <c r="M22" s="26">
        <v>11</v>
      </c>
      <c r="N22" s="26">
        <v>15</v>
      </c>
      <c r="O22" s="26">
        <v>13</v>
      </c>
      <c r="P22" s="26">
        <v>17</v>
      </c>
      <c r="Q22" s="26">
        <v>13</v>
      </c>
      <c r="R22" s="26">
        <v>15</v>
      </c>
      <c r="S22" s="26">
        <v>15</v>
      </c>
      <c r="T22" s="26">
        <v>15</v>
      </c>
      <c r="U22" s="26">
        <v>15</v>
      </c>
      <c r="V22" s="26">
        <v>14</v>
      </c>
      <c r="W22" s="26">
        <v>12</v>
      </c>
      <c r="X22" s="26">
        <v>12</v>
      </c>
      <c r="Y22" s="26">
        <v>14</v>
      </c>
    </row>
    <row r="23" spans="1:25" x14ac:dyDescent="0.25">
      <c r="A23" t="s">
        <v>71</v>
      </c>
      <c r="B23" s="26">
        <v>49</v>
      </c>
      <c r="C23" s="26">
        <v>45</v>
      </c>
      <c r="D23" s="26">
        <v>45</v>
      </c>
      <c r="E23" s="26">
        <v>38</v>
      </c>
      <c r="F23" s="26">
        <v>33</v>
      </c>
      <c r="G23" s="26">
        <v>34</v>
      </c>
      <c r="H23" s="26">
        <v>34</v>
      </c>
      <c r="I23" s="26">
        <v>29</v>
      </c>
      <c r="J23" s="26">
        <v>36</v>
      </c>
      <c r="K23" s="26">
        <v>26</v>
      </c>
      <c r="L23" s="26">
        <v>27</v>
      </c>
      <c r="M23" s="26">
        <v>30</v>
      </c>
      <c r="N23" s="26">
        <v>41</v>
      </c>
      <c r="O23" s="26">
        <v>48</v>
      </c>
      <c r="P23" s="26">
        <v>48</v>
      </c>
      <c r="Q23" s="26">
        <v>43</v>
      </c>
      <c r="R23" s="26">
        <v>33</v>
      </c>
      <c r="S23" s="26">
        <v>34</v>
      </c>
      <c r="T23" s="26">
        <v>31</v>
      </c>
      <c r="U23" s="26">
        <v>29</v>
      </c>
      <c r="V23" s="26">
        <v>28</v>
      </c>
      <c r="W23" s="26">
        <v>22</v>
      </c>
      <c r="X23" s="26">
        <v>28</v>
      </c>
      <c r="Y23" s="26">
        <v>26</v>
      </c>
    </row>
    <row r="24" spans="1:25" x14ac:dyDescent="0.25">
      <c r="A24" t="s">
        <v>72</v>
      </c>
      <c r="B24" s="26">
        <v>62</v>
      </c>
      <c r="C24" s="26">
        <v>57</v>
      </c>
      <c r="D24" s="26">
        <v>47</v>
      </c>
      <c r="E24" s="26">
        <v>36</v>
      </c>
      <c r="F24" s="26">
        <v>32</v>
      </c>
      <c r="G24" s="26">
        <v>42</v>
      </c>
      <c r="H24" s="26">
        <v>39</v>
      </c>
      <c r="I24" s="26">
        <v>37</v>
      </c>
      <c r="J24" s="26">
        <v>42</v>
      </c>
      <c r="K24" s="26">
        <v>30</v>
      </c>
      <c r="L24" s="26">
        <v>35</v>
      </c>
      <c r="M24" s="26">
        <v>34</v>
      </c>
      <c r="N24" s="26">
        <v>62</v>
      </c>
      <c r="O24" s="26">
        <v>55</v>
      </c>
      <c r="P24" s="26">
        <v>43</v>
      </c>
      <c r="Q24" s="26">
        <v>34</v>
      </c>
      <c r="R24" s="26">
        <v>33</v>
      </c>
      <c r="S24" s="26">
        <v>40</v>
      </c>
      <c r="T24" s="26">
        <v>34</v>
      </c>
      <c r="U24" s="26">
        <v>38</v>
      </c>
      <c r="V24" s="26">
        <v>35</v>
      </c>
      <c r="W24" s="26">
        <v>28</v>
      </c>
      <c r="X24" s="26">
        <v>29</v>
      </c>
      <c r="Y24" s="26">
        <v>29</v>
      </c>
    </row>
    <row r="25" spans="1:25" x14ac:dyDescent="0.25">
      <c r="A25" t="s">
        <v>73</v>
      </c>
      <c r="B25" s="26">
        <v>51</v>
      </c>
      <c r="C25" s="26">
        <v>46</v>
      </c>
      <c r="D25" s="26">
        <v>49</v>
      </c>
      <c r="E25" s="26">
        <v>35</v>
      </c>
      <c r="F25" s="26">
        <v>35</v>
      </c>
      <c r="G25" s="26">
        <v>37</v>
      </c>
      <c r="H25" s="26">
        <v>40</v>
      </c>
      <c r="I25" s="26">
        <v>31</v>
      </c>
      <c r="J25" s="26">
        <v>33</v>
      </c>
      <c r="K25" s="26">
        <v>27</v>
      </c>
      <c r="L25" s="26">
        <v>30</v>
      </c>
      <c r="M25" s="26">
        <v>33</v>
      </c>
      <c r="N25" s="26">
        <v>34</v>
      </c>
      <c r="O25" s="26">
        <v>41</v>
      </c>
      <c r="P25" s="26">
        <v>40</v>
      </c>
      <c r="Q25" s="26">
        <v>38</v>
      </c>
      <c r="R25" s="26">
        <v>29</v>
      </c>
      <c r="S25" s="26">
        <v>28</v>
      </c>
      <c r="T25" s="26">
        <v>28</v>
      </c>
      <c r="U25" s="26">
        <v>23</v>
      </c>
      <c r="V25" s="26">
        <v>22</v>
      </c>
      <c r="W25" s="26">
        <v>21</v>
      </c>
      <c r="X25" s="26">
        <v>24</v>
      </c>
      <c r="Y25" s="26">
        <v>21</v>
      </c>
    </row>
    <row r="26" spans="1:25" x14ac:dyDescent="0.25">
      <c r="A26" t="s">
        <v>74</v>
      </c>
      <c r="B26" s="26">
        <v>6</v>
      </c>
      <c r="C26" s="26">
        <v>7</v>
      </c>
      <c r="D26" s="26">
        <v>6</v>
      </c>
      <c r="E26" s="26">
        <v>9</v>
      </c>
      <c r="F26" s="26">
        <v>8</v>
      </c>
      <c r="G26" s="26">
        <v>8</v>
      </c>
      <c r="H26" s="26">
        <v>8</v>
      </c>
      <c r="I26" s="26">
        <v>6</v>
      </c>
      <c r="J26" s="26">
        <v>7</v>
      </c>
      <c r="K26" s="26">
        <v>5</v>
      </c>
      <c r="L26" s="26">
        <v>8</v>
      </c>
      <c r="M26" s="26">
        <v>7</v>
      </c>
      <c r="N26" s="26">
        <v>8</v>
      </c>
      <c r="O26" s="26">
        <v>9</v>
      </c>
      <c r="P26" s="26">
        <v>6</v>
      </c>
      <c r="Q26" s="26">
        <v>6</v>
      </c>
      <c r="R26" s="26">
        <v>5</v>
      </c>
      <c r="S26" s="26">
        <v>5</v>
      </c>
      <c r="T26" s="26">
        <v>8</v>
      </c>
      <c r="U26" s="26">
        <v>7</v>
      </c>
      <c r="V26" s="26">
        <v>5</v>
      </c>
      <c r="W26" s="26">
        <v>6</v>
      </c>
      <c r="X26" s="26">
        <v>6</v>
      </c>
      <c r="Y26" s="26">
        <v>6</v>
      </c>
    </row>
    <row r="27" spans="1:25" x14ac:dyDescent="0.25">
      <c r="A27" t="s">
        <v>75</v>
      </c>
      <c r="B27" s="26">
        <v>23</v>
      </c>
      <c r="C27" s="26">
        <v>16</v>
      </c>
      <c r="D27" s="26">
        <v>18</v>
      </c>
      <c r="E27" s="26">
        <v>19</v>
      </c>
      <c r="F27" s="26">
        <v>19</v>
      </c>
      <c r="G27" s="26">
        <v>19</v>
      </c>
      <c r="H27" s="26">
        <v>18</v>
      </c>
      <c r="I27" s="26">
        <v>17</v>
      </c>
      <c r="J27" s="26">
        <v>20</v>
      </c>
      <c r="K27" s="26">
        <v>14</v>
      </c>
      <c r="L27" s="26">
        <v>19</v>
      </c>
      <c r="M27" s="26">
        <v>20</v>
      </c>
      <c r="N27" s="26">
        <v>24</v>
      </c>
      <c r="O27" s="26">
        <v>22</v>
      </c>
      <c r="P27" s="26">
        <v>22</v>
      </c>
      <c r="Q27" s="26">
        <v>22</v>
      </c>
      <c r="R27" s="26">
        <v>22</v>
      </c>
      <c r="S27" s="26">
        <v>20</v>
      </c>
      <c r="T27" s="26">
        <v>19</v>
      </c>
      <c r="U27" s="26">
        <v>18</v>
      </c>
      <c r="V27" s="26">
        <v>18</v>
      </c>
      <c r="W27" s="26">
        <v>15</v>
      </c>
      <c r="X27" s="26">
        <v>13</v>
      </c>
      <c r="Y27" s="26">
        <v>15</v>
      </c>
    </row>
    <row r="28" spans="1:25" x14ac:dyDescent="0.25">
      <c r="A28" t="s">
        <v>76</v>
      </c>
      <c r="B28" s="26">
        <v>60</v>
      </c>
      <c r="C28" s="26">
        <v>57</v>
      </c>
      <c r="D28" s="26">
        <v>55</v>
      </c>
      <c r="E28" s="26">
        <v>49</v>
      </c>
      <c r="F28" s="26">
        <v>43</v>
      </c>
      <c r="G28" s="26">
        <v>47</v>
      </c>
      <c r="H28" s="26">
        <v>48</v>
      </c>
      <c r="I28" s="26">
        <v>43</v>
      </c>
      <c r="J28" s="26">
        <v>44</v>
      </c>
      <c r="K28" s="26">
        <v>35</v>
      </c>
      <c r="L28" s="26">
        <v>46</v>
      </c>
      <c r="M28" s="26">
        <v>44</v>
      </c>
      <c r="N28" s="26">
        <v>57</v>
      </c>
      <c r="O28" s="26">
        <v>62</v>
      </c>
      <c r="P28" s="26">
        <v>58</v>
      </c>
      <c r="Q28" s="26">
        <v>48</v>
      </c>
      <c r="R28" s="26">
        <v>38</v>
      </c>
      <c r="S28" s="26">
        <v>40</v>
      </c>
      <c r="T28" s="26">
        <v>39</v>
      </c>
      <c r="U28" s="26">
        <v>40</v>
      </c>
      <c r="V28" s="26">
        <v>39</v>
      </c>
      <c r="W28" s="26">
        <v>31</v>
      </c>
      <c r="X28" s="26">
        <v>36</v>
      </c>
      <c r="Y28" s="26">
        <v>39</v>
      </c>
    </row>
    <row r="29" spans="1:25" x14ac:dyDescent="0.25">
      <c r="A29" t="s">
        <v>77</v>
      </c>
      <c r="B29" s="26">
        <v>27</v>
      </c>
      <c r="C29" s="26">
        <v>22</v>
      </c>
      <c r="D29" s="26">
        <v>18</v>
      </c>
      <c r="E29" s="26">
        <v>22</v>
      </c>
      <c r="F29" s="26">
        <v>18</v>
      </c>
      <c r="G29" s="26">
        <v>23</v>
      </c>
      <c r="H29" s="26">
        <v>30</v>
      </c>
      <c r="I29" s="26">
        <v>23</v>
      </c>
      <c r="J29" s="26">
        <v>26</v>
      </c>
      <c r="K29" s="26">
        <v>20</v>
      </c>
      <c r="L29" s="26">
        <v>15</v>
      </c>
      <c r="M29" s="26">
        <v>19</v>
      </c>
      <c r="N29" s="26">
        <v>19</v>
      </c>
      <c r="O29" s="26">
        <v>26</v>
      </c>
      <c r="P29" s="26">
        <v>23</v>
      </c>
      <c r="Q29" s="26">
        <v>24</v>
      </c>
      <c r="R29" s="26">
        <v>15</v>
      </c>
      <c r="S29" s="26">
        <v>19</v>
      </c>
      <c r="T29" s="26">
        <v>21</v>
      </c>
      <c r="U29" s="26">
        <v>18</v>
      </c>
      <c r="V29" s="26">
        <v>16</v>
      </c>
      <c r="W29" s="26">
        <v>13</v>
      </c>
      <c r="X29" s="26">
        <v>14</v>
      </c>
      <c r="Y29" s="26">
        <v>12</v>
      </c>
    </row>
    <row r="30" spans="1:25" x14ac:dyDescent="0.25">
      <c r="A30" t="s">
        <v>78</v>
      </c>
      <c r="B30" s="26">
        <v>105</v>
      </c>
      <c r="C30" s="26">
        <v>94</v>
      </c>
      <c r="D30" s="26">
        <v>90</v>
      </c>
      <c r="E30" s="26">
        <v>68</v>
      </c>
      <c r="F30" s="26">
        <v>67</v>
      </c>
      <c r="G30" s="26">
        <v>74</v>
      </c>
      <c r="H30" s="26">
        <v>78</v>
      </c>
      <c r="I30" s="26">
        <v>77</v>
      </c>
      <c r="J30" s="26">
        <v>79</v>
      </c>
      <c r="K30" s="26">
        <v>64</v>
      </c>
      <c r="L30" s="26">
        <v>75</v>
      </c>
      <c r="M30" s="26">
        <v>78</v>
      </c>
      <c r="N30" s="26">
        <v>107</v>
      </c>
      <c r="O30" s="26">
        <v>91</v>
      </c>
      <c r="P30" s="26">
        <v>90</v>
      </c>
      <c r="Q30" s="26">
        <v>68</v>
      </c>
      <c r="R30" s="26">
        <v>73</v>
      </c>
      <c r="S30" s="26">
        <v>71</v>
      </c>
      <c r="T30" s="26">
        <v>69</v>
      </c>
      <c r="U30" s="26">
        <v>67</v>
      </c>
      <c r="V30" s="26">
        <v>77</v>
      </c>
      <c r="W30" s="26">
        <v>62</v>
      </c>
      <c r="X30" s="26">
        <v>71</v>
      </c>
      <c r="Y30" s="26">
        <v>63</v>
      </c>
    </row>
    <row r="31" spans="1:25" x14ac:dyDescent="0.25">
      <c r="A31" t="s">
        <v>79</v>
      </c>
      <c r="B31" s="26">
        <v>216</v>
      </c>
      <c r="C31" s="26">
        <v>202</v>
      </c>
      <c r="D31" s="26">
        <v>194</v>
      </c>
      <c r="E31" s="26">
        <v>174</v>
      </c>
      <c r="F31" s="26">
        <v>172</v>
      </c>
      <c r="G31" s="26">
        <v>188</v>
      </c>
      <c r="H31" s="26">
        <v>200</v>
      </c>
      <c r="I31" s="26">
        <v>188</v>
      </c>
      <c r="J31" s="26">
        <v>214</v>
      </c>
      <c r="K31" s="26">
        <v>162</v>
      </c>
      <c r="L31" s="26">
        <v>191</v>
      </c>
      <c r="M31" s="26">
        <v>177</v>
      </c>
      <c r="N31" s="26">
        <v>205</v>
      </c>
      <c r="O31" s="26">
        <v>181</v>
      </c>
      <c r="P31" s="26">
        <v>193</v>
      </c>
      <c r="Q31" s="26">
        <v>183</v>
      </c>
      <c r="R31" s="26">
        <v>182</v>
      </c>
      <c r="S31" s="26">
        <v>206</v>
      </c>
      <c r="T31" s="26">
        <v>208</v>
      </c>
      <c r="U31" s="26">
        <v>204</v>
      </c>
      <c r="V31" s="26">
        <v>215</v>
      </c>
      <c r="W31" s="26">
        <v>153</v>
      </c>
      <c r="X31" s="26">
        <v>164</v>
      </c>
      <c r="Y31" s="26">
        <v>156</v>
      </c>
    </row>
    <row r="32" spans="1:25" x14ac:dyDescent="0.25">
      <c r="A32" t="s">
        <v>80</v>
      </c>
      <c r="B32" s="26">
        <v>896</v>
      </c>
      <c r="C32" s="26">
        <v>858</v>
      </c>
      <c r="D32" s="26">
        <v>839</v>
      </c>
      <c r="E32" s="26">
        <v>1009</v>
      </c>
      <c r="F32" s="26">
        <v>856</v>
      </c>
      <c r="G32" s="26">
        <v>837</v>
      </c>
      <c r="H32" s="26">
        <v>845</v>
      </c>
      <c r="I32" s="26">
        <v>793</v>
      </c>
      <c r="J32" s="26">
        <v>840</v>
      </c>
      <c r="K32" s="26">
        <v>656</v>
      </c>
      <c r="L32" s="26">
        <v>759</v>
      </c>
      <c r="M32" s="26">
        <v>694</v>
      </c>
      <c r="N32" s="26">
        <v>828</v>
      </c>
      <c r="O32" s="26">
        <v>765</v>
      </c>
      <c r="P32" s="26">
        <v>796</v>
      </c>
      <c r="Q32" s="26">
        <v>805</v>
      </c>
      <c r="R32" s="26">
        <v>836</v>
      </c>
      <c r="S32" s="26">
        <v>781</v>
      </c>
      <c r="T32" s="26">
        <v>766</v>
      </c>
      <c r="U32" s="26">
        <v>748</v>
      </c>
      <c r="V32" s="26">
        <v>758</v>
      </c>
      <c r="W32" s="26">
        <v>582</v>
      </c>
      <c r="X32" s="26">
        <v>675</v>
      </c>
      <c r="Y32" s="26">
        <v>617</v>
      </c>
    </row>
    <row r="33" spans="1:25" x14ac:dyDescent="0.25">
      <c r="A33" t="s">
        <v>81</v>
      </c>
      <c r="B33" s="26">
        <v>807</v>
      </c>
      <c r="C33" s="26">
        <v>771</v>
      </c>
      <c r="D33" s="26">
        <v>761</v>
      </c>
      <c r="E33" s="26">
        <v>940</v>
      </c>
      <c r="F33" s="26">
        <v>794</v>
      </c>
      <c r="G33" s="26">
        <v>759</v>
      </c>
      <c r="H33" s="26">
        <v>768</v>
      </c>
      <c r="I33" s="26">
        <v>710</v>
      </c>
      <c r="J33" s="26">
        <v>771</v>
      </c>
      <c r="K33" s="26">
        <v>595</v>
      </c>
      <c r="L33" s="26">
        <v>696</v>
      </c>
      <c r="M33" s="26">
        <v>622</v>
      </c>
      <c r="N33" s="26">
        <v>740</v>
      </c>
      <c r="O33" s="26">
        <v>668</v>
      </c>
      <c r="P33" s="26">
        <v>711</v>
      </c>
      <c r="Q33" s="26">
        <v>738</v>
      </c>
      <c r="R33" s="26">
        <v>772</v>
      </c>
      <c r="S33" s="26">
        <v>723</v>
      </c>
      <c r="T33" s="26">
        <v>710</v>
      </c>
      <c r="U33" s="26">
        <v>692</v>
      </c>
      <c r="V33" s="26">
        <v>700</v>
      </c>
      <c r="W33" s="26">
        <v>529</v>
      </c>
      <c r="X33" s="26">
        <v>616</v>
      </c>
      <c r="Y33" s="26">
        <v>556</v>
      </c>
    </row>
    <row r="34" spans="1:25" x14ac:dyDescent="0.25">
      <c r="A34" t="s">
        <v>82</v>
      </c>
      <c r="B34" s="26">
        <v>28</v>
      </c>
      <c r="C34" s="26">
        <v>27</v>
      </c>
      <c r="D34" s="26">
        <v>33</v>
      </c>
      <c r="E34" s="26">
        <v>46</v>
      </c>
      <c r="F34" s="26">
        <v>33</v>
      </c>
      <c r="G34" s="26">
        <v>26</v>
      </c>
      <c r="H34" s="26">
        <v>24</v>
      </c>
      <c r="I34" s="26">
        <v>19</v>
      </c>
      <c r="J34" s="26">
        <v>20</v>
      </c>
      <c r="K34" s="26">
        <v>19</v>
      </c>
      <c r="L34" s="26">
        <v>29</v>
      </c>
      <c r="M34" s="26">
        <v>21</v>
      </c>
      <c r="N34" s="26">
        <v>17</v>
      </c>
      <c r="O34" s="26">
        <v>18</v>
      </c>
      <c r="P34" s="26">
        <v>22</v>
      </c>
      <c r="Q34" s="26">
        <v>24</v>
      </c>
      <c r="R34" s="26">
        <v>25</v>
      </c>
      <c r="S34" s="26">
        <v>22</v>
      </c>
      <c r="T34" s="26">
        <v>19</v>
      </c>
      <c r="U34" s="26">
        <v>16</v>
      </c>
      <c r="V34" s="26">
        <v>14</v>
      </c>
      <c r="W34" s="26">
        <v>14</v>
      </c>
      <c r="X34" s="26">
        <v>19</v>
      </c>
      <c r="Y34" s="26">
        <v>13</v>
      </c>
    </row>
    <row r="35" spans="1:25" x14ac:dyDescent="0.25">
      <c r="A35" t="s">
        <v>83</v>
      </c>
      <c r="B35" s="26">
        <v>26</v>
      </c>
      <c r="C35" s="26">
        <v>25</v>
      </c>
      <c r="D35" s="26">
        <v>27</v>
      </c>
      <c r="E35" s="26">
        <v>19</v>
      </c>
      <c r="F35" s="26">
        <v>15</v>
      </c>
      <c r="G35" s="26">
        <v>19</v>
      </c>
      <c r="H35" s="26">
        <v>23</v>
      </c>
      <c r="I35" s="26">
        <v>23</v>
      </c>
      <c r="J35" s="26">
        <v>21</v>
      </c>
      <c r="K35" s="26">
        <v>20</v>
      </c>
      <c r="L35" s="26">
        <v>22</v>
      </c>
      <c r="M35" s="26">
        <v>24</v>
      </c>
      <c r="N35" s="26">
        <v>34</v>
      </c>
      <c r="O35" s="26">
        <v>27</v>
      </c>
      <c r="P35" s="26">
        <v>30</v>
      </c>
      <c r="Q35" s="26">
        <v>28</v>
      </c>
      <c r="R35" s="26">
        <v>23</v>
      </c>
      <c r="S35" s="26">
        <v>22</v>
      </c>
      <c r="T35" s="26">
        <v>27</v>
      </c>
      <c r="U35" s="26">
        <v>25</v>
      </c>
      <c r="V35" s="26">
        <v>20</v>
      </c>
      <c r="W35" s="26">
        <v>16</v>
      </c>
      <c r="X35" s="26">
        <v>22</v>
      </c>
      <c r="Y35" s="26">
        <v>23</v>
      </c>
    </row>
    <row r="36" spans="1:25" x14ac:dyDescent="0.25">
      <c r="A36" t="s">
        <v>84</v>
      </c>
      <c r="B36" s="26">
        <v>42</v>
      </c>
      <c r="C36" s="26">
        <v>39</v>
      </c>
      <c r="D36" s="26">
        <v>45</v>
      </c>
      <c r="E36" s="26">
        <v>39</v>
      </c>
      <c r="F36" s="26">
        <v>25</v>
      </c>
      <c r="G36" s="26">
        <v>30</v>
      </c>
      <c r="H36" s="26">
        <v>25</v>
      </c>
      <c r="I36" s="26">
        <v>24</v>
      </c>
      <c r="J36" s="26">
        <v>25</v>
      </c>
      <c r="K36" s="26">
        <v>18</v>
      </c>
      <c r="L36" s="26">
        <v>23</v>
      </c>
      <c r="M36" s="26">
        <v>23</v>
      </c>
      <c r="N36" s="26">
        <v>30</v>
      </c>
      <c r="O36" s="26">
        <v>27</v>
      </c>
      <c r="P36" s="26">
        <v>26</v>
      </c>
      <c r="Q36" s="26">
        <v>22</v>
      </c>
      <c r="R36" s="26">
        <v>19</v>
      </c>
      <c r="S36" s="26">
        <v>20</v>
      </c>
      <c r="T36" s="26">
        <v>21</v>
      </c>
      <c r="U36" s="26">
        <v>23</v>
      </c>
      <c r="V36" s="26">
        <v>27</v>
      </c>
      <c r="W36" s="26">
        <v>24</v>
      </c>
      <c r="X36" s="26">
        <v>22</v>
      </c>
      <c r="Y36" s="26">
        <v>29</v>
      </c>
    </row>
    <row r="37" spans="1:25" x14ac:dyDescent="0.25">
      <c r="A37" t="s">
        <v>85</v>
      </c>
      <c r="B37" s="26">
        <v>102</v>
      </c>
      <c r="C37" s="26">
        <v>94</v>
      </c>
      <c r="D37" s="26">
        <v>89</v>
      </c>
      <c r="E37" s="26">
        <v>71</v>
      </c>
      <c r="F37" s="26">
        <v>57</v>
      </c>
      <c r="G37" s="26">
        <v>68</v>
      </c>
      <c r="H37" s="26">
        <v>76</v>
      </c>
      <c r="I37" s="26">
        <v>75</v>
      </c>
      <c r="J37" s="26">
        <v>69</v>
      </c>
      <c r="K37" s="26">
        <v>56</v>
      </c>
      <c r="L37" s="26">
        <v>63</v>
      </c>
      <c r="M37" s="26">
        <v>68</v>
      </c>
      <c r="N37" s="26">
        <v>98</v>
      </c>
      <c r="O37" s="26">
        <v>101</v>
      </c>
      <c r="P37" s="26">
        <v>92</v>
      </c>
      <c r="Q37" s="26">
        <v>67</v>
      </c>
      <c r="R37" s="26">
        <v>56</v>
      </c>
      <c r="S37" s="26">
        <v>64</v>
      </c>
      <c r="T37" s="26">
        <v>65</v>
      </c>
      <c r="U37" s="26">
        <v>63</v>
      </c>
      <c r="V37" s="26">
        <v>54</v>
      </c>
      <c r="W37" s="26">
        <v>40</v>
      </c>
      <c r="X37" s="26">
        <v>46</v>
      </c>
      <c r="Y37" s="26">
        <v>52</v>
      </c>
    </row>
    <row r="38" spans="1:25" x14ac:dyDescent="0.25">
      <c r="A38" t="s">
        <v>86</v>
      </c>
      <c r="B38" s="26">
        <v>27</v>
      </c>
      <c r="C38" s="26">
        <v>25</v>
      </c>
      <c r="D38" s="26">
        <v>22</v>
      </c>
      <c r="E38" s="26">
        <v>16</v>
      </c>
      <c r="F38" s="26">
        <v>14</v>
      </c>
      <c r="G38" s="26">
        <v>17</v>
      </c>
      <c r="H38" s="26">
        <v>22</v>
      </c>
      <c r="I38" s="26">
        <v>19</v>
      </c>
      <c r="J38" s="26">
        <v>18</v>
      </c>
      <c r="K38" s="26">
        <v>12</v>
      </c>
      <c r="L38" s="26">
        <v>15</v>
      </c>
      <c r="M38" s="26">
        <v>15</v>
      </c>
      <c r="N38" s="26">
        <v>19</v>
      </c>
      <c r="O38" s="26">
        <v>16</v>
      </c>
      <c r="P38" s="26">
        <v>19</v>
      </c>
      <c r="Q38" s="26">
        <v>22</v>
      </c>
      <c r="R38" s="26">
        <v>16</v>
      </c>
      <c r="S38" s="26">
        <v>15</v>
      </c>
      <c r="T38" s="26">
        <v>19</v>
      </c>
      <c r="U38" s="26">
        <v>16</v>
      </c>
      <c r="V38" s="26">
        <v>16</v>
      </c>
      <c r="W38" s="26">
        <v>12</v>
      </c>
      <c r="X38" s="26">
        <v>14</v>
      </c>
      <c r="Y38" s="26">
        <v>13</v>
      </c>
    </row>
    <row r="39" spans="1:25" x14ac:dyDescent="0.25">
      <c r="A39" t="s">
        <v>87</v>
      </c>
      <c r="B39" s="26">
        <v>6</v>
      </c>
      <c r="C39" s="26">
        <v>8</v>
      </c>
      <c r="D39" s="26">
        <v>9</v>
      </c>
      <c r="E39" s="26">
        <v>9</v>
      </c>
      <c r="F39" s="26">
        <v>9</v>
      </c>
      <c r="G39" s="26">
        <v>8</v>
      </c>
      <c r="H39" s="26">
        <v>8</v>
      </c>
      <c r="I39" s="26">
        <v>7</v>
      </c>
      <c r="J39" s="26">
        <v>10</v>
      </c>
      <c r="K39" s="26">
        <v>9</v>
      </c>
      <c r="L39" s="26">
        <v>8</v>
      </c>
      <c r="M39" s="26">
        <v>9</v>
      </c>
      <c r="N39" s="26">
        <v>10</v>
      </c>
      <c r="O39" s="26">
        <v>8</v>
      </c>
      <c r="P39" s="26">
        <v>8</v>
      </c>
      <c r="Q39" s="26">
        <v>7</v>
      </c>
      <c r="R39" s="26">
        <v>7</v>
      </c>
      <c r="S39" s="26">
        <v>8</v>
      </c>
      <c r="T39" s="26">
        <v>8</v>
      </c>
      <c r="U39" s="26">
        <v>9</v>
      </c>
      <c r="V39" s="26">
        <v>8</v>
      </c>
      <c r="W39" s="26">
        <v>6</v>
      </c>
      <c r="X39" s="26">
        <v>10</v>
      </c>
      <c r="Y39" s="26">
        <v>10</v>
      </c>
    </row>
    <row r="40" spans="1:25" x14ac:dyDescent="0.25">
      <c r="A40" t="s">
        <v>88</v>
      </c>
      <c r="B40" s="26">
        <v>62</v>
      </c>
      <c r="C40" s="26">
        <v>57</v>
      </c>
      <c r="D40" s="26">
        <v>51</v>
      </c>
      <c r="E40" s="26">
        <v>40</v>
      </c>
      <c r="F40" s="26">
        <v>29</v>
      </c>
      <c r="G40" s="26">
        <v>33</v>
      </c>
      <c r="H40" s="26">
        <v>31</v>
      </c>
      <c r="I40" s="26">
        <v>29</v>
      </c>
      <c r="J40" s="26">
        <v>28</v>
      </c>
      <c r="K40" s="26">
        <v>19</v>
      </c>
      <c r="L40" s="26">
        <v>30</v>
      </c>
      <c r="M40" s="26">
        <v>42</v>
      </c>
      <c r="N40" s="26">
        <v>59</v>
      </c>
      <c r="O40" s="26">
        <v>57</v>
      </c>
      <c r="P40" s="26">
        <v>60</v>
      </c>
      <c r="Q40" s="26">
        <v>51</v>
      </c>
      <c r="R40" s="26">
        <v>29</v>
      </c>
      <c r="S40" s="26">
        <v>30</v>
      </c>
      <c r="T40" s="26">
        <v>30</v>
      </c>
      <c r="U40" s="26">
        <v>33</v>
      </c>
      <c r="V40" s="26">
        <v>32</v>
      </c>
      <c r="W40" s="26">
        <v>20</v>
      </c>
      <c r="X40" s="26">
        <v>29</v>
      </c>
      <c r="Y40" s="26">
        <v>39</v>
      </c>
    </row>
    <row r="41" spans="1:25" x14ac:dyDescent="0.25">
      <c r="A41" t="s">
        <v>89</v>
      </c>
      <c r="B41" s="26">
        <v>6</v>
      </c>
      <c r="C41" s="26">
        <v>4</v>
      </c>
      <c r="D41" s="26">
        <v>5</v>
      </c>
      <c r="E41" s="26">
        <v>8</v>
      </c>
      <c r="F41" s="26">
        <v>6</v>
      </c>
      <c r="G41" s="26">
        <v>9</v>
      </c>
      <c r="H41" s="26">
        <v>9</v>
      </c>
      <c r="I41" s="26">
        <v>8</v>
      </c>
      <c r="J41" s="26">
        <v>7</v>
      </c>
      <c r="K41" s="26">
        <v>6</v>
      </c>
      <c r="L41" s="26">
        <v>8</v>
      </c>
      <c r="M41" s="26">
        <v>4</v>
      </c>
      <c r="N41" s="26">
        <v>3</v>
      </c>
      <c r="O41" s="26">
        <v>3</v>
      </c>
      <c r="P41" s="26">
        <v>3</v>
      </c>
      <c r="Q41" s="26">
        <v>4</v>
      </c>
      <c r="R41" s="26">
        <v>4</v>
      </c>
      <c r="S41" s="26">
        <v>5</v>
      </c>
      <c r="T41" s="26">
        <v>4</v>
      </c>
      <c r="U41" s="26">
        <v>4</v>
      </c>
      <c r="V41" s="26">
        <v>5</v>
      </c>
      <c r="W41" s="26">
        <v>5</v>
      </c>
      <c r="X41" s="26">
        <v>5</v>
      </c>
      <c r="Y41" s="26">
        <v>4</v>
      </c>
    </row>
    <row r="42" spans="1:25" x14ac:dyDescent="0.25">
      <c r="A42" t="s">
        <v>90</v>
      </c>
      <c r="B42" s="26">
        <v>1</v>
      </c>
      <c r="C42" s="26">
        <v>1</v>
      </c>
      <c r="D42" s="26">
        <v>1</v>
      </c>
      <c r="E42" s="26">
        <v>1</v>
      </c>
      <c r="F42" s="26">
        <v>1</v>
      </c>
      <c r="G42" s="26">
        <v>1</v>
      </c>
      <c r="H42" s="26">
        <v>1</v>
      </c>
      <c r="I42" s="26">
        <v>1</v>
      </c>
      <c r="J42" s="26">
        <v>1</v>
      </c>
      <c r="K42" s="26">
        <v>1</v>
      </c>
      <c r="L42" s="26">
        <v>1</v>
      </c>
      <c r="M42" s="26">
        <v>1</v>
      </c>
      <c r="N42" s="26">
        <v>2</v>
      </c>
      <c r="O42" s="26">
        <v>2</v>
      </c>
      <c r="P42" s="26">
        <v>2</v>
      </c>
      <c r="Q42" s="26">
        <v>2</v>
      </c>
      <c r="R42" s="26">
        <v>1</v>
      </c>
      <c r="S42" s="26">
        <v>1</v>
      </c>
      <c r="T42" s="26">
        <v>1</v>
      </c>
      <c r="U42" s="26">
        <v>1</v>
      </c>
      <c r="V42" s="26">
        <v>1</v>
      </c>
      <c r="W42" s="26">
        <v>1</v>
      </c>
      <c r="X42" s="26">
        <v>1</v>
      </c>
      <c r="Y42" s="26">
        <v>1</v>
      </c>
    </row>
    <row r="43" spans="1:25" x14ac:dyDescent="0.25">
      <c r="A43" t="s">
        <v>91</v>
      </c>
      <c r="B43" s="26">
        <v>57</v>
      </c>
      <c r="C43" s="26">
        <v>52</v>
      </c>
      <c r="D43" s="26">
        <v>52</v>
      </c>
      <c r="E43" s="26">
        <v>55</v>
      </c>
      <c r="F43" s="26">
        <v>36</v>
      </c>
      <c r="G43" s="26">
        <v>42</v>
      </c>
      <c r="H43" s="26">
        <v>46</v>
      </c>
      <c r="I43" s="26">
        <v>37</v>
      </c>
      <c r="J43" s="26">
        <v>32</v>
      </c>
      <c r="K43" s="26">
        <v>26</v>
      </c>
      <c r="L43" s="26">
        <v>38</v>
      </c>
      <c r="M43" s="26">
        <v>42</v>
      </c>
      <c r="N43" s="26">
        <v>36</v>
      </c>
      <c r="O43" s="26">
        <v>36</v>
      </c>
      <c r="P43" s="26">
        <v>35</v>
      </c>
      <c r="Q43" s="26">
        <v>32</v>
      </c>
      <c r="R43" s="26">
        <v>26</v>
      </c>
      <c r="S43" s="26">
        <v>25</v>
      </c>
      <c r="T43" s="26">
        <v>24</v>
      </c>
      <c r="U43" s="26">
        <v>24</v>
      </c>
      <c r="V43" s="26">
        <v>23</v>
      </c>
      <c r="W43" s="26">
        <v>17</v>
      </c>
      <c r="X43" s="26">
        <v>20</v>
      </c>
      <c r="Y43" s="26">
        <v>15</v>
      </c>
    </row>
    <row r="44" spans="1:25" x14ac:dyDescent="0.25">
      <c r="A44" t="s">
        <v>92</v>
      </c>
      <c r="B44" s="26">
        <v>676</v>
      </c>
      <c r="C44" s="26">
        <v>525</v>
      </c>
      <c r="D44" s="26">
        <v>586</v>
      </c>
      <c r="E44" s="26">
        <v>514</v>
      </c>
      <c r="F44" s="26">
        <v>549</v>
      </c>
      <c r="G44" s="26">
        <v>833</v>
      </c>
      <c r="H44" s="26">
        <v>813</v>
      </c>
      <c r="I44" s="26">
        <v>730</v>
      </c>
      <c r="J44" s="26">
        <v>694</v>
      </c>
      <c r="K44" s="26">
        <v>574</v>
      </c>
      <c r="L44" s="26">
        <v>565</v>
      </c>
      <c r="M44" s="26">
        <v>532</v>
      </c>
      <c r="N44" s="26">
        <v>572</v>
      </c>
      <c r="O44" s="26">
        <v>474</v>
      </c>
      <c r="P44" s="26">
        <v>574</v>
      </c>
      <c r="Q44" s="26">
        <v>469</v>
      </c>
      <c r="R44" s="26">
        <v>536</v>
      </c>
      <c r="S44" s="26">
        <v>730</v>
      </c>
      <c r="T44" s="26">
        <v>711</v>
      </c>
      <c r="U44" s="26">
        <v>722</v>
      </c>
      <c r="V44" s="26">
        <v>654</v>
      </c>
      <c r="W44" s="26">
        <v>495</v>
      </c>
      <c r="X44" s="26">
        <v>526</v>
      </c>
      <c r="Y44" s="26">
        <v>428</v>
      </c>
    </row>
    <row r="45" spans="1:25" x14ac:dyDescent="0.25">
      <c r="A45" t="s">
        <v>93</v>
      </c>
      <c r="B45" s="26">
        <v>3756</v>
      </c>
      <c r="C45" s="26">
        <v>3209</v>
      </c>
      <c r="D45" s="26">
        <v>3387</v>
      </c>
      <c r="E45" s="26">
        <v>2924</v>
      </c>
      <c r="F45" s="26">
        <v>2815</v>
      </c>
      <c r="G45" s="26">
        <v>3730</v>
      </c>
      <c r="H45" s="26">
        <v>3755</v>
      </c>
      <c r="I45" s="26">
        <v>3392</v>
      </c>
      <c r="J45" s="26">
        <v>3510</v>
      </c>
      <c r="K45" s="26">
        <v>2700</v>
      </c>
      <c r="L45" s="26">
        <v>2978</v>
      </c>
      <c r="M45" s="26">
        <v>2739</v>
      </c>
      <c r="N45" s="26">
        <v>3264</v>
      </c>
      <c r="O45" s="26">
        <v>2987</v>
      </c>
      <c r="P45" s="26">
        <v>3275</v>
      </c>
      <c r="Q45" s="26">
        <v>2873</v>
      </c>
      <c r="R45" s="26">
        <v>2825</v>
      </c>
      <c r="S45" s="26">
        <v>3215</v>
      </c>
      <c r="T45" s="26">
        <v>3253</v>
      </c>
      <c r="U45" s="26">
        <v>3232</v>
      </c>
      <c r="V45" s="26">
        <v>3108</v>
      </c>
      <c r="W45" s="26">
        <v>2436</v>
      </c>
      <c r="X45" s="26">
        <v>2733</v>
      </c>
      <c r="Y45" s="26">
        <v>2331</v>
      </c>
    </row>
    <row r="46" spans="1:25" x14ac:dyDescent="0.25">
      <c r="A46" t="s">
        <v>94</v>
      </c>
      <c r="B46" s="26">
        <v>31</v>
      </c>
      <c r="C46" s="26">
        <v>24</v>
      </c>
      <c r="D46" s="26">
        <v>25</v>
      </c>
      <c r="E46" s="26">
        <v>15</v>
      </c>
      <c r="F46" s="26">
        <v>18</v>
      </c>
      <c r="G46" s="26">
        <v>21</v>
      </c>
      <c r="H46" s="26">
        <v>19</v>
      </c>
      <c r="I46" s="26">
        <v>17</v>
      </c>
      <c r="J46" s="26">
        <v>17</v>
      </c>
      <c r="K46" s="26">
        <v>13</v>
      </c>
      <c r="L46" s="26">
        <v>18</v>
      </c>
      <c r="M46" s="26">
        <v>13</v>
      </c>
      <c r="N46" s="26">
        <v>16</v>
      </c>
      <c r="O46" s="26">
        <v>18</v>
      </c>
      <c r="P46" s="26">
        <v>23</v>
      </c>
      <c r="Q46" s="26">
        <v>19</v>
      </c>
      <c r="R46" s="26">
        <v>16</v>
      </c>
      <c r="S46" s="26">
        <v>20</v>
      </c>
      <c r="T46" s="26">
        <v>18</v>
      </c>
      <c r="U46" s="26">
        <v>18</v>
      </c>
      <c r="V46" s="26">
        <v>22</v>
      </c>
      <c r="W46" s="26">
        <v>15</v>
      </c>
      <c r="X46" s="26">
        <v>19</v>
      </c>
      <c r="Y46" s="26">
        <v>18</v>
      </c>
    </row>
    <row r="47" spans="1:25" x14ac:dyDescent="0.25">
      <c r="A47" t="s">
        <v>95</v>
      </c>
      <c r="B47" s="26">
        <v>36</v>
      </c>
      <c r="C47" s="26">
        <v>30</v>
      </c>
      <c r="D47" s="26">
        <v>27</v>
      </c>
      <c r="E47" s="26">
        <v>21</v>
      </c>
      <c r="F47" s="26">
        <v>21</v>
      </c>
      <c r="G47" s="26">
        <v>23</v>
      </c>
      <c r="H47" s="26">
        <v>23</v>
      </c>
      <c r="I47" s="26">
        <v>21</v>
      </c>
      <c r="J47" s="26">
        <v>25</v>
      </c>
      <c r="K47" s="26">
        <v>18</v>
      </c>
      <c r="L47" s="26">
        <v>19</v>
      </c>
      <c r="M47" s="26">
        <v>18</v>
      </c>
      <c r="N47" s="26">
        <v>26</v>
      </c>
      <c r="O47" s="26">
        <v>23</v>
      </c>
      <c r="P47" s="26">
        <v>19</v>
      </c>
      <c r="Q47" s="26">
        <v>14</v>
      </c>
      <c r="R47" s="26">
        <v>18</v>
      </c>
      <c r="S47" s="26">
        <v>14</v>
      </c>
      <c r="T47" s="26">
        <v>18</v>
      </c>
      <c r="U47" s="26">
        <v>19</v>
      </c>
      <c r="V47" s="26">
        <v>18</v>
      </c>
      <c r="W47" s="26">
        <v>14</v>
      </c>
      <c r="X47" s="26">
        <v>16</v>
      </c>
      <c r="Y47" s="26">
        <v>14</v>
      </c>
    </row>
    <row r="48" spans="1:25" x14ac:dyDescent="0.25">
      <c r="A48" t="s">
        <v>96</v>
      </c>
      <c r="B48" s="26">
        <v>808</v>
      </c>
      <c r="C48" s="26">
        <v>764</v>
      </c>
      <c r="D48" s="26">
        <v>727</v>
      </c>
      <c r="E48" s="26">
        <v>634</v>
      </c>
      <c r="F48" s="26">
        <v>534</v>
      </c>
      <c r="G48" s="26">
        <v>639</v>
      </c>
      <c r="H48" s="26">
        <v>631</v>
      </c>
      <c r="I48" s="26">
        <v>585</v>
      </c>
      <c r="J48" s="26">
        <v>567</v>
      </c>
      <c r="K48" s="26">
        <v>456</v>
      </c>
      <c r="L48" s="26">
        <v>535</v>
      </c>
      <c r="M48" s="26">
        <v>556</v>
      </c>
      <c r="N48" s="26">
        <v>714</v>
      </c>
      <c r="O48" s="26">
        <v>684</v>
      </c>
      <c r="P48" s="26">
        <v>724</v>
      </c>
      <c r="Q48" s="26">
        <v>667</v>
      </c>
      <c r="R48" s="26">
        <v>505</v>
      </c>
      <c r="S48" s="26">
        <v>557</v>
      </c>
      <c r="T48" s="26">
        <v>514</v>
      </c>
      <c r="U48" s="26">
        <v>526</v>
      </c>
      <c r="V48" s="26">
        <v>481</v>
      </c>
      <c r="W48" s="26">
        <v>383</v>
      </c>
      <c r="X48" s="26">
        <v>433</v>
      </c>
      <c r="Y48" s="26">
        <v>445</v>
      </c>
    </row>
    <row r="49" spans="1:25" x14ac:dyDescent="0.25">
      <c r="A49" t="s">
        <v>97</v>
      </c>
      <c r="B49" s="26">
        <v>94</v>
      </c>
      <c r="C49" s="26">
        <v>86</v>
      </c>
      <c r="D49" s="26">
        <v>86</v>
      </c>
      <c r="E49" s="26">
        <v>95</v>
      </c>
      <c r="F49" s="26">
        <v>86</v>
      </c>
      <c r="G49" s="26">
        <v>81</v>
      </c>
      <c r="H49" s="26">
        <v>89</v>
      </c>
      <c r="I49" s="26">
        <v>67</v>
      </c>
      <c r="J49" s="26">
        <v>79</v>
      </c>
      <c r="K49" s="26">
        <v>63</v>
      </c>
      <c r="L49" s="26">
        <v>84</v>
      </c>
      <c r="M49" s="26">
        <v>64</v>
      </c>
      <c r="N49" s="26">
        <v>73</v>
      </c>
      <c r="O49" s="26">
        <v>76</v>
      </c>
      <c r="P49" s="26">
        <v>71</v>
      </c>
      <c r="Q49" s="26">
        <v>84</v>
      </c>
      <c r="R49" s="26">
        <v>78</v>
      </c>
      <c r="S49" s="26">
        <v>61</v>
      </c>
      <c r="T49" s="26">
        <v>67</v>
      </c>
      <c r="U49" s="26">
        <v>64</v>
      </c>
      <c r="V49" s="26">
        <v>73</v>
      </c>
      <c r="W49" s="26">
        <v>64</v>
      </c>
      <c r="X49" s="26">
        <v>76</v>
      </c>
      <c r="Y49" s="26">
        <v>61</v>
      </c>
    </row>
    <row r="50" spans="1:25" x14ac:dyDescent="0.25">
      <c r="A50" t="s">
        <v>98</v>
      </c>
      <c r="B50" s="26">
        <v>17</v>
      </c>
      <c r="C50" s="26">
        <v>12</v>
      </c>
      <c r="D50" s="26">
        <v>14</v>
      </c>
      <c r="E50" s="26">
        <v>27</v>
      </c>
      <c r="F50" s="26">
        <v>23</v>
      </c>
      <c r="G50" s="26">
        <v>22</v>
      </c>
      <c r="H50" s="26">
        <v>19</v>
      </c>
      <c r="I50" s="26">
        <v>15</v>
      </c>
      <c r="J50" s="26">
        <v>15</v>
      </c>
      <c r="K50" s="26">
        <v>12</v>
      </c>
      <c r="L50" s="26">
        <v>16</v>
      </c>
      <c r="M50" s="26">
        <v>18</v>
      </c>
      <c r="N50" s="26">
        <v>14</v>
      </c>
      <c r="O50" s="26">
        <v>13</v>
      </c>
      <c r="P50" s="26">
        <v>14</v>
      </c>
      <c r="Q50" s="26">
        <v>13</v>
      </c>
      <c r="R50" s="26">
        <v>12</v>
      </c>
      <c r="S50" s="26">
        <v>12</v>
      </c>
      <c r="T50" s="26">
        <v>11</v>
      </c>
      <c r="U50" s="26">
        <v>12</v>
      </c>
      <c r="V50" s="26">
        <v>11</v>
      </c>
      <c r="W50" s="26">
        <v>8</v>
      </c>
      <c r="X50" s="26">
        <v>11</v>
      </c>
      <c r="Y50" s="26">
        <v>12</v>
      </c>
    </row>
    <row r="51" spans="1:25" x14ac:dyDescent="0.25">
      <c r="A51" t="s">
        <v>99</v>
      </c>
      <c r="B51" s="26">
        <v>93</v>
      </c>
      <c r="C51" s="26">
        <v>89</v>
      </c>
      <c r="D51" s="26">
        <v>80</v>
      </c>
      <c r="E51" s="26">
        <v>73</v>
      </c>
      <c r="F51" s="26">
        <v>89</v>
      </c>
      <c r="G51" s="26">
        <v>114</v>
      </c>
      <c r="H51" s="26">
        <v>101</v>
      </c>
      <c r="I51" s="26">
        <v>86</v>
      </c>
      <c r="J51" s="26">
        <v>80</v>
      </c>
      <c r="K51" s="26">
        <v>65</v>
      </c>
      <c r="L51" s="26">
        <v>65</v>
      </c>
      <c r="M51" s="26">
        <v>71</v>
      </c>
      <c r="N51" s="26">
        <v>83</v>
      </c>
      <c r="O51" s="26">
        <v>79</v>
      </c>
      <c r="P51" s="26">
        <v>72</v>
      </c>
      <c r="Q51" s="26">
        <v>71</v>
      </c>
      <c r="R51" s="26">
        <v>64</v>
      </c>
      <c r="S51" s="26">
        <v>97</v>
      </c>
      <c r="T51" s="26">
        <v>83</v>
      </c>
      <c r="U51" s="26">
        <v>84</v>
      </c>
      <c r="V51" s="26">
        <v>81</v>
      </c>
      <c r="W51" s="26">
        <v>66</v>
      </c>
      <c r="X51" s="26">
        <v>67</v>
      </c>
      <c r="Y51" s="26">
        <v>62</v>
      </c>
    </row>
    <row r="52" spans="1:25" x14ac:dyDescent="0.25">
      <c r="A52" t="s">
        <v>100</v>
      </c>
      <c r="B52" s="26">
        <v>25</v>
      </c>
      <c r="C52" s="26">
        <v>22</v>
      </c>
      <c r="D52" s="26">
        <v>26</v>
      </c>
      <c r="E52" s="26">
        <v>49</v>
      </c>
      <c r="F52" s="26">
        <v>28</v>
      </c>
      <c r="G52" s="26">
        <v>25</v>
      </c>
      <c r="H52" s="26">
        <v>25</v>
      </c>
      <c r="I52" s="26">
        <v>24</v>
      </c>
      <c r="J52" s="26">
        <v>28</v>
      </c>
      <c r="K52" s="26">
        <v>21</v>
      </c>
      <c r="L52" s="26">
        <v>29</v>
      </c>
      <c r="M52" s="26">
        <v>22</v>
      </c>
      <c r="N52" s="26">
        <v>21</v>
      </c>
      <c r="O52" s="26">
        <v>23</v>
      </c>
      <c r="P52" s="26">
        <v>27</v>
      </c>
      <c r="Q52" s="26">
        <v>29</v>
      </c>
      <c r="R52" s="26">
        <v>27</v>
      </c>
      <c r="S52" s="26">
        <v>21</v>
      </c>
      <c r="T52" s="26">
        <v>25</v>
      </c>
      <c r="U52" s="26">
        <v>25</v>
      </c>
      <c r="V52" s="26">
        <v>22</v>
      </c>
      <c r="W52" s="26">
        <v>18</v>
      </c>
      <c r="X52" s="26">
        <v>20</v>
      </c>
      <c r="Y52" s="26">
        <v>21</v>
      </c>
    </row>
    <row r="53" spans="1:25" x14ac:dyDescent="0.25">
      <c r="A53" t="s">
        <v>101</v>
      </c>
      <c r="B53" s="26">
        <v>36</v>
      </c>
      <c r="C53" s="26">
        <v>35</v>
      </c>
      <c r="D53" s="26">
        <v>34</v>
      </c>
      <c r="E53" s="26">
        <v>29</v>
      </c>
      <c r="F53" s="26">
        <v>19</v>
      </c>
      <c r="G53" s="26">
        <v>19</v>
      </c>
      <c r="H53" s="26">
        <v>21</v>
      </c>
      <c r="I53" s="26">
        <v>19</v>
      </c>
      <c r="J53" s="26">
        <v>21</v>
      </c>
      <c r="K53" s="26">
        <v>14</v>
      </c>
      <c r="L53" s="26">
        <v>21</v>
      </c>
      <c r="M53" s="26">
        <v>32</v>
      </c>
      <c r="N53" s="26">
        <v>49</v>
      </c>
      <c r="O53" s="26">
        <v>49</v>
      </c>
      <c r="P53" s="26">
        <v>41</v>
      </c>
      <c r="Q53" s="26">
        <v>38</v>
      </c>
      <c r="R53" s="26">
        <v>26</v>
      </c>
      <c r="S53" s="26">
        <v>21</v>
      </c>
      <c r="T53" s="26">
        <v>24</v>
      </c>
      <c r="U53" s="26">
        <v>25</v>
      </c>
      <c r="V53" s="26">
        <v>27</v>
      </c>
      <c r="W53" s="26">
        <v>20</v>
      </c>
      <c r="X53" s="26">
        <v>18</v>
      </c>
      <c r="Y53" s="26">
        <v>20</v>
      </c>
    </row>
    <row r="54" spans="1:25" x14ac:dyDescent="0.25">
      <c r="A54" t="s">
        <v>102</v>
      </c>
      <c r="B54" s="26">
        <v>52</v>
      </c>
      <c r="C54" s="26">
        <v>50</v>
      </c>
      <c r="D54" s="26">
        <v>54</v>
      </c>
      <c r="E54" s="26">
        <v>41</v>
      </c>
      <c r="F54" s="26">
        <v>48</v>
      </c>
      <c r="G54" s="26">
        <v>63</v>
      </c>
      <c r="H54" s="26">
        <v>63</v>
      </c>
      <c r="I54" s="26">
        <v>56</v>
      </c>
      <c r="J54" s="26">
        <v>58</v>
      </c>
      <c r="K54" s="26">
        <v>45</v>
      </c>
      <c r="L54" s="26">
        <v>47</v>
      </c>
      <c r="M54" s="26">
        <v>44</v>
      </c>
      <c r="N54" s="26">
        <v>48</v>
      </c>
      <c r="O54" s="26">
        <v>45</v>
      </c>
      <c r="P54" s="26">
        <v>52</v>
      </c>
      <c r="Q54" s="26">
        <v>42</v>
      </c>
      <c r="R54" s="26">
        <v>39</v>
      </c>
      <c r="S54" s="26">
        <v>46</v>
      </c>
      <c r="T54" s="26">
        <v>48</v>
      </c>
      <c r="U54" s="26">
        <v>50</v>
      </c>
      <c r="V54" s="26">
        <v>51</v>
      </c>
      <c r="W54" s="26">
        <v>38</v>
      </c>
      <c r="X54" s="26">
        <v>43</v>
      </c>
      <c r="Y54" s="26">
        <v>33</v>
      </c>
    </row>
    <row r="55" spans="1:25" x14ac:dyDescent="0.25">
      <c r="A55" t="s">
        <v>103</v>
      </c>
      <c r="B55" s="26">
        <v>33</v>
      </c>
      <c r="C55" s="26">
        <v>28</v>
      </c>
      <c r="D55" s="26">
        <v>31</v>
      </c>
      <c r="E55" s="26">
        <v>24</v>
      </c>
      <c r="F55" s="26">
        <v>19</v>
      </c>
      <c r="G55" s="26">
        <v>23</v>
      </c>
      <c r="H55" s="26">
        <v>23</v>
      </c>
      <c r="I55" s="26">
        <v>21</v>
      </c>
      <c r="J55" s="26">
        <v>20</v>
      </c>
      <c r="K55" s="26">
        <v>15</v>
      </c>
      <c r="L55" s="26">
        <v>15</v>
      </c>
      <c r="M55" s="26">
        <v>19</v>
      </c>
      <c r="N55" s="26">
        <v>30</v>
      </c>
      <c r="O55" s="26">
        <v>40</v>
      </c>
      <c r="P55" s="26">
        <v>39</v>
      </c>
      <c r="Q55" s="26">
        <v>24</v>
      </c>
      <c r="R55" s="26">
        <v>18</v>
      </c>
      <c r="S55" s="26">
        <v>23</v>
      </c>
      <c r="T55" s="26">
        <v>21</v>
      </c>
      <c r="U55" s="26">
        <v>20</v>
      </c>
      <c r="V55" s="26">
        <v>20</v>
      </c>
      <c r="W55" s="26">
        <v>16</v>
      </c>
      <c r="X55" s="26">
        <v>16</v>
      </c>
      <c r="Y55" s="26">
        <v>18</v>
      </c>
    </row>
    <row r="56" spans="1:25" x14ac:dyDescent="0.25">
      <c r="A56" t="s">
        <v>104</v>
      </c>
      <c r="B56" s="26">
        <v>68</v>
      </c>
      <c r="C56" s="26">
        <v>63</v>
      </c>
      <c r="D56" s="26">
        <v>70</v>
      </c>
      <c r="E56" s="26">
        <v>77</v>
      </c>
      <c r="F56" s="26">
        <v>58</v>
      </c>
      <c r="G56" s="26">
        <v>62</v>
      </c>
      <c r="H56" s="26">
        <v>63</v>
      </c>
      <c r="I56" s="26">
        <v>60</v>
      </c>
      <c r="J56" s="26">
        <v>57</v>
      </c>
      <c r="K56" s="26">
        <v>40</v>
      </c>
      <c r="L56" s="26">
        <v>53</v>
      </c>
      <c r="M56" s="26">
        <v>47</v>
      </c>
      <c r="N56" s="26">
        <v>50</v>
      </c>
      <c r="O56" s="26">
        <v>47</v>
      </c>
      <c r="P56" s="26">
        <v>55</v>
      </c>
      <c r="Q56" s="26">
        <v>56</v>
      </c>
      <c r="R56" s="26">
        <v>51</v>
      </c>
      <c r="S56" s="26">
        <v>50</v>
      </c>
      <c r="T56" s="26">
        <v>52</v>
      </c>
      <c r="U56" s="26">
        <v>51</v>
      </c>
      <c r="V56" s="26">
        <v>53</v>
      </c>
      <c r="W56" s="26">
        <v>36</v>
      </c>
      <c r="X56" s="26">
        <v>48</v>
      </c>
      <c r="Y56" s="26">
        <v>46</v>
      </c>
    </row>
    <row r="57" spans="1:25" x14ac:dyDescent="0.25">
      <c r="A57" t="s">
        <v>105</v>
      </c>
      <c r="B57" s="26">
        <v>2655</v>
      </c>
      <c r="C57" s="26">
        <v>2207</v>
      </c>
      <c r="D57" s="26">
        <v>2382</v>
      </c>
      <c r="E57" s="26">
        <v>2061</v>
      </c>
      <c r="F57" s="26">
        <v>2059</v>
      </c>
      <c r="G57" s="26">
        <v>2819</v>
      </c>
      <c r="H57" s="26">
        <v>2785</v>
      </c>
      <c r="I57" s="26">
        <v>2531</v>
      </c>
      <c r="J57" s="26">
        <v>2614</v>
      </c>
      <c r="K57" s="26">
        <v>2012</v>
      </c>
      <c r="L57" s="26">
        <v>2154</v>
      </c>
      <c r="M57" s="26">
        <v>1953</v>
      </c>
      <c r="N57" s="26">
        <v>2295</v>
      </c>
      <c r="O57" s="26">
        <v>2036</v>
      </c>
      <c r="P57" s="26">
        <v>2306</v>
      </c>
      <c r="Q57" s="26">
        <v>1994</v>
      </c>
      <c r="R57" s="26">
        <v>2053</v>
      </c>
      <c r="S57" s="26">
        <v>2399</v>
      </c>
      <c r="T57" s="26">
        <v>2412</v>
      </c>
      <c r="U57" s="26">
        <v>2399</v>
      </c>
      <c r="V57" s="26">
        <v>2300</v>
      </c>
      <c r="W57" s="26">
        <v>1795</v>
      </c>
      <c r="X57" s="26">
        <v>1966</v>
      </c>
      <c r="Y57" s="26">
        <v>1662</v>
      </c>
    </row>
    <row r="58" spans="1:25" x14ac:dyDescent="0.25">
      <c r="A58" t="s">
        <v>106</v>
      </c>
      <c r="B58" s="26">
        <v>23</v>
      </c>
      <c r="C58" s="26">
        <v>17</v>
      </c>
      <c r="D58" s="26">
        <v>19</v>
      </c>
      <c r="E58" s="26">
        <v>24</v>
      </c>
      <c r="F58" s="26">
        <v>23</v>
      </c>
      <c r="G58" s="26">
        <v>21</v>
      </c>
      <c r="H58" s="26">
        <v>23</v>
      </c>
      <c r="I58" s="26">
        <v>20</v>
      </c>
      <c r="J58" s="26">
        <v>20</v>
      </c>
      <c r="K58" s="26">
        <v>15</v>
      </c>
      <c r="L58" s="26">
        <v>16</v>
      </c>
      <c r="M58" s="26">
        <v>19</v>
      </c>
      <c r="N58" s="26">
        <v>28</v>
      </c>
      <c r="O58" s="26">
        <v>25</v>
      </c>
      <c r="P58" s="26">
        <v>25</v>
      </c>
      <c r="Q58" s="26">
        <v>32</v>
      </c>
      <c r="R58" s="26">
        <v>25</v>
      </c>
      <c r="S58" s="26">
        <v>25</v>
      </c>
      <c r="T58" s="26">
        <v>26</v>
      </c>
      <c r="U58" s="26">
        <v>22</v>
      </c>
      <c r="V58" s="26">
        <v>20</v>
      </c>
      <c r="W58" s="26">
        <v>17</v>
      </c>
      <c r="X58" s="26">
        <v>20</v>
      </c>
      <c r="Y58" s="26">
        <v>21</v>
      </c>
    </row>
    <row r="59" spans="1:25" x14ac:dyDescent="0.25">
      <c r="A59" t="s">
        <v>107</v>
      </c>
      <c r="B59" s="26">
        <v>48</v>
      </c>
      <c r="C59" s="26">
        <v>47</v>
      </c>
      <c r="D59" s="26">
        <v>49</v>
      </c>
      <c r="E59" s="26">
        <v>48</v>
      </c>
      <c r="F59" s="26">
        <v>54</v>
      </c>
      <c r="G59" s="26">
        <v>59</v>
      </c>
      <c r="H59" s="26">
        <v>54</v>
      </c>
      <c r="I59" s="26">
        <v>47</v>
      </c>
      <c r="J59" s="26">
        <v>49</v>
      </c>
      <c r="K59" s="26">
        <v>45</v>
      </c>
      <c r="L59" s="26">
        <v>40</v>
      </c>
      <c r="M59" s="26">
        <v>40</v>
      </c>
      <c r="N59" s="26">
        <v>43</v>
      </c>
      <c r="O59" s="26">
        <v>46</v>
      </c>
      <c r="P59" s="26">
        <v>46</v>
      </c>
      <c r="Q59" s="26">
        <v>43</v>
      </c>
      <c r="R59" s="26">
        <v>42</v>
      </c>
      <c r="S59" s="26">
        <v>48</v>
      </c>
      <c r="T59" s="26">
        <v>46</v>
      </c>
      <c r="U59" s="26">
        <v>40</v>
      </c>
      <c r="V59" s="26">
        <v>43</v>
      </c>
      <c r="W59" s="26">
        <v>30</v>
      </c>
      <c r="X59" s="26">
        <v>37</v>
      </c>
      <c r="Y59" s="26">
        <v>32</v>
      </c>
    </row>
    <row r="60" spans="1:25" x14ac:dyDescent="0.25">
      <c r="A60" t="s">
        <v>108</v>
      </c>
      <c r="B60" s="26">
        <v>311</v>
      </c>
      <c r="C60" s="26">
        <v>249</v>
      </c>
      <c r="D60" s="26">
        <v>268</v>
      </c>
      <c r="E60" s="26">
        <v>240</v>
      </c>
      <c r="F60" s="26">
        <v>229</v>
      </c>
      <c r="G60" s="26">
        <v>326</v>
      </c>
      <c r="H60" s="26">
        <v>316</v>
      </c>
      <c r="I60" s="26">
        <v>284</v>
      </c>
      <c r="J60" s="26">
        <v>277</v>
      </c>
      <c r="K60" s="26">
        <v>218</v>
      </c>
      <c r="L60" s="26">
        <v>232</v>
      </c>
      <c r="M60" s="26">
        <v>212</v>
      </c>
      <c r="N60" s="26">
        <v>257</v>
      </c>
      <c r="O60" s="26">
        <v>229</v>
      </c>
      <c r="P60" s="26">
        <v>262</v>
      </c>
      <c r="Q60" s="26">
        <v>224</v>
      </c>
      <c r="R60" s="26">
        <v>220</v>
      </c>
      <c r="S60" s="26">
        <v>263</v>
      </c>
      <c r="T60" s="26">
        <v>261</v>
      </c>
      <c r="U60" s="26">
        <v>275</v>
      </c>
      <c r="V60" s="26">
        <v>247</v>
      </c>
      <c r="W60" s="26">
        <v>194</v>
      </c>
      <c r="X60" s="26">
        <v>217</v>
      </c>
      <c r="Y60" s="26">
        <v>190</v>
      </c>
    </row>
    <row r="61" spans="1:25" x14ac:dyDescent="0.25">
      <c r="A61" t="s">
        <v>109</v>
      </c>
      <c r="B61" s="26">
        <v>43</v>
      </c>
      <c r="C61" s="26">
        <v>37</v>
      </c>
      <c r="D61" s="26">
        <v>38</v>
      </c>
      <c r="E61" s="26">
        <v>54</v>
      </c>
      <c r="F61" s="26">
        <v>47</v>
      </c>
      <c r="G61" s="26">
        <v>43</v>
      </c>
      <c r="H61" s="26">
        <v>39</v>
      </c>
      <c r="I61" s="26">
        <v>33</v>
      </c>
      <c r="J61" s="26">
        <v>37</v>
      </c>
      <c r="K61" s="26">
        <v>29</v>
      </c>
      <c r="L61" s="26">
        <v>42</v>
      </c>
      <c r="M61" s="26">
        <v>40</v>
      </c>
      <c r="N61" s="26">
        <v>34</v>
      </c>
      <c r="O61" s="26">
        <v>34</v>
      </c>
      <c r="P61" s="26">
        <v>32</v>
      </c>
      <c r="Q61" s="26">
        <v>34</v>
      </c>
      <c r="R61" s="26">
        <v>31</v>
      </c>
      <c r="S61" s="26">
        <v>32</v>
      </c>
      <c r="T61" s="26">
        <v>30</v>
      </c>
      <c r="U61" s="26">
        <v>30</v>
      </c>
      <c r="V61" s="26">
        <v>30</v>
      </c>
      <c r="W61" s="26">
        <v>27</v>
      </c>
      <c r="X61" s="26">
        <v>34</v>
      </c>
      <c r="Y61" s="26">
        <v>33</v>
      </c>
    </row>
    <row r="62" spans="1:25" x14ac:dyDescent="0.25">
      <c r="A62" t="s">
        <v>110</v>
      </c>
      <c r="B62" s="26">
        <v>61</v>
      </c>
      <c r="C62" s="26">
        <v>49</v>
      </c>
      <c r="D62" s="26">
        <v>49</v>
      </c>
      <c r="E62" s="26">
        <v>38</v>
      </c>
      <c r="F62" s="26">
        <v>32</v>
      </c>
      <c r="G62" s="26">
        <v>37</v>
      </c>
      <c r="H62" s="26">
        <v>40</v>
      </c>
      <c r="I62" s="26">
        <v>30</v>
      </c>
      <c r="J62" s="26">
        <v>28</v>
      </c>
      <c r="K62" s="26">
        <v>22</v>
      </c>
      <c r="L62" s="26">
        <v>27</v>
      </c>
      <c r="M62" s="26">
        <v>29</v>
      </c>
      <c r="N62" s="26">
        <v>44</v>
      </c>
      <c r="O62" s="26">
        <v>50</v>
      </c>
      <c r="P62" s="26">
        <v>48</v>
      </c>
      <c r="Q62" s="26">
        <v>44</v>
      </c>
      <c r="R62" s="26">
        <v>32</v>
      </c>
      <c r="S62" s="26">
        <v>37</v>
      </c>
      <c r="T62" s="26">
        <v>34</v>
      </c>
      <c r="U62" s="26">
        <v>29</v>
      </c>
      <c r="V62" s="26">
        <v>27</v>
      </c>
      <c r="W62" s="26">
        <v>24</v>
      </c>
      <c r="X62" s="26">
        <v>23</v>
      </c>
      <c r="Y62" s="26">
        <v>29</v>
      </c>
    </row>
    <row r="63" spans="1:25" x14ac:dyDescent="0.25">
      <c r="A63" t="s">
        <v>111</v>
      </c>
      <c r="B63" s="26">
        <v>41</v>
      </c>
      <c r="C63" s="26">
        <v>30</v>
      </c>
      <c r="D63" s="26">
        <v>35</v>
      </c>
      <c r="E63" s="26">
        <v>30</v>
      </c>
      <c r="F63" s="26">
        <v>20</v>
      </c>
      <c r="G63" s="26">
        <v>27</v>
      </c>
      <c r="H63" s="26">
        <v>28</v>
      </c>
      <c r="I63" s="26">
        <v>30</v>
      </c>
      <c r="J63" s="26">
        <v>25</v>
      </c>
      <c r="K63" s="26">
        <v>18</v>
      </c>
      <c r="L63" s="26">
        <v>22</v>
      </c>
      <c r="M63" s="26">
        <v>18</v>
      </c>
      <c r="N63" s="26">
        <v>29</v>
      </c>
      <c r="O63" s="26">
        <v>29</v>
      </c>
      <c r="P63" s="26">
        <v>32</v>
      </c>
      <c r="Q63" s="26">
        <v>25</v>
      </c>
      <c r="R63" s="26">
        <v>20</v>
      </c>
      <c r="S63" s="26">
        <v>20</v>
      </c>
      <c r="T63" s="26">
        <v>27</v>
      </c>
      <c r="U63" s="26">
        <v>25</v>
      </c>
      <c r="V63" s="26">
        <v>19</v>
      </c>
      <c r="W63" s="26">
        <v>18</v>
      </c>
      <c r="X63" s="26">
        <v>17</v>
      </c>
      <c r="Y63" s="26">
        <v>18</v>
      </c>
    </row>
    <row r="64" spans="1:25" x14ac:dyDescent="0.25">
      <c r="A64" t="s">
        <v>112</v>
      </c>
      <c r="B64" s="26">
        <v>15</v>
      </c>
      <c r="C64" s="26">
        <v>12</v>
      </c>
      <c r="D64" s="26">
        <v>11</v>
      </c>
      <c r="E64" s="26">
        <v>11</v>
      </c>
      <c r="F64" s="26">
        <v>11</v>
      </c>
      <c r="G64" s="26">
        <v>16</v>
      </c>
      <c r="H64" s="26">
        <v>16</v>
      </c>
      <c r="I64" s="26">
        <v>15</v>
      </c>
      <c r="J64" s="26">
        <v>15</v>
      </c>
      <c r="K64" s="26">
        <v>15</v>
      </c>
      <c r="L64" s="26">
        <v>14</v>
      </c>
      <c r="M64" s="26">
        <v>10</v>
      </c>
      <c r="N64" s="26">
        <v>14</v>
      </c>
      <c r="O64" s="26">
        <v>15</v>
      </c>
      <c r="P64" s="26">
        <v>15</v>
      </c>
      <c r="Q64" s="26">
        <v>14</v>
      </c>
      <c r="R64" s="26">
        <v>13</v>
      </c>
      <c r="S64" s="26">
        <v>13</v>
      </c>
      <c r="T64" s="26">
        <v>15</v>
      </c>
      <c r="U64" s="26">
        <v>15</v>
      </c>
      <c r="V64" s="26">
        <v>15</v>
      </c>
      <c r="W64" s="26">
        <v>12</v>
      </c>
      <c r="X64" s="26">
        <v>13</v>
      </c>
      <c r="Y64" s="26">
        <v>12</v>
      </c>
    </row>
    <row r="65" spans="1:25" x14ac:dyDescent="0.25">
      <c r="A65" t="s">
        <v>113</v>
      </c>
      <c r="B65" s="26">
        <v>38</v>
      </c>
      <c r="C65" s="26">
        <v>37</v>
      </c>
      <c r="D65" s="26">
        <v>36</v>
      </c>
      <c r="E65" s="26">
        <v>36</v>
      </c>
      <c r="F65" s="26">
        <v>27</v>
      </c>
      <c r="G65" s="26">
        <v>28</v>
      </c>
      <c r="H65" s="26">
        <v>24</v>
      </c>
      <c r="I65" s="26">
        <v>24</v>
      </c>
      <c r="J65" s="26">
        <v>22</v>
      </c>
      <c r="K65" s="26">
        <v>21</v>
      </c>
      <c r="L65" s="26">
        <v>22</v>
      </c>
      <c r="M65" s="26">
        <v>23</v>
      </c>
      <c r="N65" s="26">
        <v>28</v>
      </c>
      <c r="O65" s="26">
        <v>23</v>
      </c>
      <c r="P65" s="26">
        <v>27</v>
      </c>
      <c r="Q65" s="26">
        <v>23</v>
      </c>
      <c r="R65" s="26">
        <v>20</v>
      </c>
      <c r="S65" s="26">
        <v>20</v>
      </c>
      <c r="T65" s="26">
        <v>24</v>
      </c>
      <c r="U65" s="26">
        <v>26</v>
      </c>
      <c r="V65" s="26">
        <v>16</v>
      </c>
      <c r="W65" s="26">
        <v>14</v>
      </c>
      <c r="X65" s="26">
        <v>14</v>
      </c>
      <c r="Y65" s="26">
        <v>21</v>
      </c>
    </row>
    <row r="66" spans="1:25" x14ac:dyDescent="0.25">
      <c r="A66" t="s">
        <v>114</v>
      </c>
      <c r="B66" s="26">
        <v>25</v>
      </c>
      <c r="C66" s="26">
        <v>25</v>
      </c>
      <c r="D66" s="26">
        <v>22</v>
      </c>
      <c r="E66" s="26">
        <v>20</v>
      </c>
      <c r="F66" s="26">
        <v>16</v>
      </c>
      <c r="G66" s="26">
        <v>20</v>
      </c>
      <c r="H66" s="26">
        <v>19</v>
      </c>
      <c r="I66" s="26">
        <v>20</v>
      </c>
      <c r="J66" s="26">
        <v>18</v>
      </c>
      <c r="K66" s="26">
        <v>14</v>
      </c>
      <c r="L66" s="26">
        <v>19</v>
      </c>
      <c r="M66" s="26">
        <v>23</v>
      </c>
      <c r="N66" s="26">
        <v>29</v>
      </c>
      <c r="O66" s="26">
        <v>27</v>
      </c>
      <c r="P66" s="26">
        <v>30</v>
      </c>
      <c r="Q66" s="26">
        <v>30</v>
      </c>
      <c r="R66" s="26">
        <v>23</v>
      </c>
      <c r="S66" s="26">
        <v>21</v>
      </c>
      <c r="T66" s="26">
        <v>22</v>
      </c>
      <c r="U66" s="26">
        <v>20</v>
      </c>
      <c r="V66" s="26">
        <v>19</v>
      </c>
      <c r="W66" s="26">
        <v>15</v>
      </c>
      <c r="X66" s="26">
        <v>22</v>
      </c>
      <c r="Y66" s="26">
        <v>19</v>
      </c>
    </row>
    <row r="67" spans="1:25" x14ac:dyDescent="0.25">
      <c r="A67" t="s">
        <v>115</v>
      </c>
      <c r="B67" s="26">
        <v>32</v>
      </c>
      <c r="C67" s="26">
        <v>28</v>
      </c>
      <c r="D67" s="26">
        <v>27</v>
      </c>
      <c r="E67" s="26">
        <v>21</v>
      </c>
      <c r="F67" s="26">
        <v>20</v>
      </c>
      <c r="G67" s="26">
        <v>18</v>
      </c>
      <c r="H67" s="26">
        <v>23</v>
      </c>
      <c r="I67" s="26">
        <v>21</v>
      </c>
      <c r="J67" s="26">
        <v>22</v>
      </c>
      <c r="K67" s="26">
        <v>16</v>
      </c>
      <c r="L67" s="26">
        <v>21</v>
      </c>
      <c r="M67" s="26">
        <v>23</v>
      </c>
      <c r="N67" s="26">
        <v>30</v>
      </c>
      <c r="O67" s="26">
        <v>30</v>
      </c>
      <c r="P67" s="26">
        <v>30</v>
      </c>
      <c r="Q67" s="26">
        <v>31</v>
      </c>
      <c r="R67" s="26">
        <v>29</v>
      </c>
      <c r="S67" s="26">
        <v>29</v>
      </c>
      <c r="T67" s="26">
        <v>25</v>
      </c>
      <c r="U67" s="26">
        <v>24</v>
      </c>
      <c r="V67" s="26">
        <v>24</v>
      </c>
      <c r="W67" s="26">
        <v>20</v>
      </c>
      <c r="X67" s="26">
        <v>22</v>
      </c>
      <c r="Y67" s="26">
        <v>23</v>
      </c>
    </row>
    <row r="68" spans="1:25" x14ac:dyDescent="0.25">
      <c r="A68" t="s">
        <v>116</v>
      </c>
      <c r="B68" s="26">
        <v>48</v>
      </c>
      <c r="C68" s="26">
        <v>47</v>
      </c>
      <c r="D68" s="26">
        <v>42</v>
      </c>
      <c r="E68" s="26">
        <v>39</v>
      </c>
      <c r="F68" s="26">
        <v>38</v>
      </c>
      <c r="G68" s="26">
        <v>40</v>
      </c>
      <c r="H68" s="26">
        <v>40</v>
      </c>
      <c r="I68" s="26">
        <v>35</v>
      </c>
      <c r="J68" s="26">
        <v>39</v>
      </c>
      <c r="K68" s="26">
        <v>28</v>
      </c>
      <c r="L68" s="26">
        <v>41</v>
      </c>
      <c r="M68" s="26">
        <v>31</v>
      </c>
      <c r="N68" s="26">
        <v>42</v>
      </c>
      <c r="O68" s="26">
        <v>41</v>
      </c>
      <c r="P68" s="26">
        <v>47</v>
      </c>
      <c r="Q68" s="26">
        <v>45</v>
      </c>
      <c r="R68" s="26">
        <v>34</v>
      </c>
      <c r="S68" s="26">
        <v>34</v>
      </c>
      <c r="T68" s="26">
        <v>29</v>
      </c>
      <c r="U68" s="26">
        <v>27</v>
      </c>
      <c r="V68" s="26">
        <v>30</v>
      </c>
      <c r="W68" s="26">
        <v>23</v>
      </c>
      <c r="X68" s="26">
        <v>26</v>
      </c>
      <c r="Y68" s="26">
        <v>30</v>
      </c>
    </row>
    <row r="69" spans="1:25" x14ac:dyDescent="0.25">
      <c r="A69" t="s">
        <v>117</v>
      </c>
      <c r="B69" s="26">
        <v>182</v>
      </c>
      <c r="C69" s="26">
        <v>190</v>
      </c>
      <c r="D69" s="26">
        <v>164</v>
      </c>
      <c r="E69" s="26">
        <v>146</v>
      </c>
      <c r="F69" s="26">
        <v>102</v>
      </c>
      <c r="G69" s="26">
        <v>110</v>
      </c>
      <c r="H69" s="26">
        <v>111</v>
      </c>
      <c r="I69" s="26">
        <v>104</v>
      </c>
      <c r="J69" s="26">
        <v>99</v>
      </c>
      <c r="K69" s="26">
        <v>78</v>
      </c>
      <c r="L69" s="26">
        <v>96</v>
      </c>
      <c r="M69" s="26">
        <v>108</v>
      </c>
      <c r="N69" s="26">
        <v>147</v>
      </c>
      <c r="O69" s="26">
        <v>155</v>
      </c>
      <c r="P69" s="26">
        <v>142</v>
      </c>
      <c r="Q69" s="26">
        <v>134</v>
      </c>
      <c r="R69" s="26">
        <v>107</v>
      </c>
      <c r="S69" s="26">
        <v>116</v>
      </c>
      <c r="T69" s="26">
        <v>103</v>
      </c>
      <c r="U69" s="26">
        <v>108</v>
      </c>
      <c r="V69" s="26">
        <v>97</v>
      </c>
      <c r="W69" s="26">
        <v>81</v>
      </c>
      <c r="X69" s="26">
        <v>94</v>
      </c>
      <c r="Y69" s="26">
        <v>102</v>
      </c>
    </row>
    <row r="70" spans="1:25" x14ac:dyDescent="0.25">
      <c r="A70" t="s">
        <v>118</v>
      </c>
      <c r="B70" s="26">
        <v>944</v>
      </c>
      <c r="C70" s="26">
        <v>942</v>
      </c>
      <c r="D70" s="26">
        <v>903</v>
      </c>
      <c r="E70" s="26">
        <v>792</v>
      </c>
      <c r="F70" s="26">
        <v>583</v>
      </c>
      <c r="G70" s="26">
        <v>612</v>
      </c>
      <c r="H70" s="26">
        <v>620</v>
      </c>
      <c r="I70" s="26">
        <v>564</v>
      </c>
      <c r="J70" s="26">
        <v>565</v>
      </c>
      <c r="K70" s="26">
        <v>437</v>
      </c>
      <c r="L70" s="26">
        <v>548</v>
      </c>
      <c r="M70" s="26">
        <v>642</v>
      </c>
      <c r="N70" s="26">
        <v>890</v>
      </c>
      <c r="O70" s="26">
        <v>915</v>
      </c>
      <c r="P70" s="26">
        <v>881</v>
      </c>
      <c r="Q70" s="26">
        <v>815</v>
      </c>
      <c r="R70" s="26">
        <v>601</v>
      </c>
      <c r="S70" s="26">
        <v>585</v>
      </c>
      <c r="T70" s="26">
        <v>567</v>
      </c>
      <c r="U70" s="26">
        <v>602</v>
      </c>
      <c r="V70" s="26">
        <v>536</v>
      </c>
      <c r="W70" s="26">
        <v>440</v>
      </c>
      <c r="X70" s="26">
        <v>524</v>
      </c>
      <c r="Y70" s="26">
        <v>595</v>
      </c>
    </row>
    <row r="71" spans="1:25" x14ac:dyDescent="0.25">
      <c r="A71" t="s">
        <v>119</v>
      </c>
      <c r="B71" s="26">
        <v>36</v>
      </c>
      <c r="C71" s="26">
        <v>38</v>
      </c>
      <c r="D71" s="26">
        <v>31</v>
      </c>
      <c r="E71" s="26">
        <v>38</v>
      </c>
      <c r="F71" s="26">
        <v>32</v>
      </c>
      <c r="G71" s="26">
        <v>31</v>
      </c>
      <c r="H71" s="26">
        <v>30</v>
      </c>
      <c r="I71" s="26">
        <v>27</v>
      </c>
      <c r="J71" s="26">
        <v>28</v>
      </c>
      <c r="K71" s="26">
        <v>20</v>
      </c>
      <c r="L71" s="26">
        <v>29</v>
      </c>
      <c r="M71" s="26">
        <v>24</v>
      </c>
      <c r="N71" s="26">
        <v>28</v>
      </c>
      <c r="O71" s="26">
        <v>32</v>
      </c>
      <c r="P71" s="26">
        <v>32</v>
      </c>
      <c r="Q71" s="26">
        <v>28</v>
      </c>
      <c r="R71" s="26">
        <v>30</v>
      </c>
      <c r="S71" s="26">
        <v>29</v>
      </c>
      <c r="T71" s="26">
        <v>24</v>
      </c>
      <c r="U71" s="26">
        <v>27</v>
      </c>
      <c r="V71" s="26">
        <v>24</v>
      </c>
      <c r="W71" s="26">
        <v>20</v>
      </c>
      <c r="X71" s="26">
        <v>29</v>
      </c>
      <c r="Y71" s="26">
        <v>29</v>
      </c>
    </row>
    <row r="72" spans="1:25" x14ac:dyDescent="0.25">
      <c r="A72" t="s">
        <v>120</v>
      </c>
      <c r="B72" s="26">
        <v>27</v>
      </c>
      <c r="C72" s="26">
        <v>29</v>
      </c>
      <c r="D72" s="26">
        <v>29</v>
      </c>
      <c r="E72" s="26">
        <v>127</v>
      </c>
      <c r="F72" s="26">
        <v>96</v>
      </c>
      <c r="G72" s="26">
        <v>43</v>
      </c>
      <c r="H72" s="26">
        <v>35</v>
      </c>
      <c r="I72" s="26">
        <v>31</v>
      </c>
      <c r="J72" s="26">
        <v>32</v>
      </c>
      <c r="K72" s="26">
        <v>28</v>
      </c>
      <c r="L72" s="26">
        <v>41</v>
      </c>
      <c r="M72" s="26">
        <v>24</v>
      </c>
      <c r="N72" s="26">
        <v>24</v>
      </c>
      <c r="O72" s="26">
        <v>22</v>
      </c>
      <c r="P72" s="26">
        <v>25</v>
      </c>
      <c r="Q72" s="26">
        <v>45</v>
      </c>
      <c r="R72" s="26">
        <v>66</v>
      </c>
      <c r="S72" s="26">
        <v>36</v>
      </c>
      <c r="T72" s="26">
        <v>29</v>
      </c>
      <c r="U72" s="26">
        <v>25</v>
      </c>
      <c r="V72" s="26">
        <v>27</v>
      </c>
      <c r="W72" s="26">
        <v>21</v>
      </c>
      <c r="X72" s="26">
        <v>28</v>
      </c>
      <c r="Y72" s="26">
        <v>19</v>
      </c>
    </row>
    <row r="73" spans="1:25" x14ac:dyDescent="0.25">
      <c r="A73" t="s">
        <v>121</v>
      </c>
      <c r="B73" s="26">
        <v>29</v>
      </c>
      <c r="C73" s="26">
        <v>29</v>
      </c>
      <c r="D73" s="26">
        <v>28</v>
      </c>
      <c r="E73" s="26">
        <v>24</v>
      </c>
      <c r="F73" s="26">
        <v>20</v>
      </c>
      <c r="G73" s="26">
        <v>27</v>
      </c>
      <c r="H73" s="26">
        <v>30</v>
      </c>
      <c r="I73" s="26">
        <v>30</v>
      </c>
      <c r="J73" s="26">
        <v>25</v>
      </c>
      <c r="K73" s="26">
        <v>19</v>
      </c>
      <c r="L73" s="26">
        <v>26</v>
      </c>
      <c r="M73" s="26">
        <v>26</v>
      </c>
      <c r="N73" s="26">
        <v>30</v>
      </c>
      <c r="O73" s="26">
        <v>27</v>
      </c>
      <c r="P73" s="26">
        <v>33</v>
      </c>
      <c r="Q73" s="26">
        <v>29</v>
      </c>
      <c r="R73" s="26">
        <v>24</v>
      </c>
      <c r="S73" s="26">
        <v>25</v>
      </c>
      <c r="T73" s="26">
        <v>30</v>
      </c>
      <c r="U73" s="26">
        <v>25</v>
      </c>
      <c r="V73" s="26">
        <v>26</v>
      </c>
      <c r="W73" s="26">
        <v>18</v>
      </c>
      <c r="X73" s="26">
        <v>22</v>
      </c>
      <c r="Y73" s="26">
        <v>23</v>
      </c>
    </row>
    <row r="74" spans="1:25" x14ac:dyDescent="0.25">
      <c r="A74" t="s">
        <v>122</v>
      </c>
      <c r="B74" s="26">
        <v>24</v>
      </c>
      <c r="C74" s="26">
        <v>21</v>
      </c>
      <c r="D74" s="26">
        <v>26</v>
      </c>
      <c r="E74" s="26">
        <v>21</v>
      </c>
      <c r="F74" s="26">
        <v>19</v>
      </c>
      <c r="G74" s="26">
        <v>23</v>
      </c>
      <c r="H74" s="26">
        <v>22</v>
      </c>
      <c r="I74" s="26">
        <v>16</v>
      </c>
      <c r="J74" s="26">
        <v>22</v>
      </c>
      <c r="K74" s="26">
        <v>14</v>
      </c>
      <c r="L74" s="26">
        <v>21</v>
      </c>
      <c r="M74" s="26">
        <v>20</v>
      </c>
      <c r="N74" s="26">
        <v>16</v>
      </c>
      <c r="O74" s="26">
        <v>18</v>
      </c>
      <c r="P74" s="26">
        <v>19</v>
      </c>
      <c r="Q74" s="26">
        <v>23</v>
      </c>
      <c r="R74" s="26">
        <v>17</v>
      </c>
      <c r="S74" s="26">
        <v>18</v>
      </c>
      <c r="T74" s="26">
        <v>15</v>
      </c>
      <c r="U74" s="26">
        <v>17</v>
      </c>
      <c r="V74" s="26">
        <v>15</v>
      </c>
      <c r="W74" s="26">
        <v>13</v>
      </c>
      <c r="X74" s="26">
        <v>17</v>
      </c>
      <c r="Y74" s="26">
        <v>17</v>
      </c>
    </row>
    <row r="75" spans="1:25" x14ac:dyDescent="0.25">
      <c r="A75" t="s">
        <v>123</v>
      </c>
      <c r="B75" s="26">
        <v>9</v>
      </c>
      <c r="C75" s="26">
        <v>9</v>
      </c>
      <c r="D75" s="26">
        <v>11</v>
      </c>
      <c r="E75" s="26">
        <v>8</v>
      </c>
      <c r="F75" s="26">
        <v>6</v>
      </c>
      <c r="G75" s="26">
        <v>6</v>
      </c>
      <c r="H75" s="26">
        <v>6</v>
      </c>
      <c r="I75" s="26">
        <v>7</v>
      </c>
      <c r="J75" s="26">
        <v>7</v>
      </c>
      <c r="K75" s="26">
        <v>7</v>
      </c>
      <c r="L75" s="26">
        <v>9</v>
      </c>
      <c r="M75" s="26">
        <v>9</v>
      </c>
      <c r="N75" s="26">
        <v>9</v>
      </c>
      <c r="O75" s="26">
        <v>8</v>
      </c>
      <c r="P75" s="26">
        <v>9</v>
      </c>
      <c r="Q75" s="26">
        <v>7</v>
      </c>
      <c r="R75" s="26">
        <v>6</v>
      </c>
      <c r="S75" s="26">
        <v>8</v>
      </c>
      <c r="T75" s="26">
        <v>7</v>
      </c>
      <c r="U75" s="26">
        <v>7</v>
      </c>
      <c r="V75" s="26">
        <v>8</v>
      </c>
      <c r="W75" s="26">
        <v>7</v>
      </c>
      <c r="X75" s="26">
        <v>13</v>
      </c>
      <c r="Y75" s="26">
        <v>8</v>
      </c>
    </row>
    <row r="76" spans="1:25" x14ac:dyDescent="0.25">
      <c r="A76" t="s">
        <v>124</v>
      </c>
      <c r="B76" s="26">
        <v>46</v>
      </c>
      <c r="C76" s="26">
        <v>34</v>
      </c>
      <c r="D76" s="26">
        <v>35</v>
      </c>
      <c r="E76" s="26">
        <v>33</v>
      </c>
      <c r="F76" s="26">
        <v>34</v>
      </c>
      <c r="G76" s="26">
        <v>44</v>
      </c>
      <c r="H76" s="26">
        <v>46</v>
      </c>
      <c r="I76" s="26">
        <v>38</v>
      </c>
      <c r="J76" s="26">
        <v>37</v>
      </c>
      <c r="K76" s="26">
        <v>31</v>
      </c>
      <c r="L76" s="26">
        <v>33</v>
      </c>
      <c r="M76" s="26">
        <v>28</v>
      </c>
      <c r="N76" s="26">
        <v>36</v>
      </c>
      <c r="O76" s="26">
        <v>27</v>
      </c>
      <c r="P76" s="26">
        <v>32</v>
      </c>
      <c r="Q76" s="26">
        <v>28</v>
      </c>
      <c r="R76" s="26">
        <v>31</v>
      </c>
      <c r="S76" s="26">
        <v>34</v>
      </c>
      <c r="T76" s="26">
        <v>31</v>
      </c>
      <c r="U76" s="26">
        <v>32</v>
      </c>
      <c r="V76" s="26">
        <v>32</v>
      </c>
      <c r="W76" s="26">
        <v>25</v>
      </c>
      <c r="X76" s="26">
        <v>32</v>
      </c>
      <c r="Y76" s="26">
        <v>30</v>
      </c>
    </row>
    <row r="77" spans="1:25" x14ac:dyDescent="0.25">
      <c r="A77" t="s">
        <v>125</v>
      </c>
      <c r="B77" s="26">
        <v>89</v>
      </c>
      <c r="C77" s="26">
        <v>87</v>
      </c>
      <c r="D77" s="26">
        <v>90</v>
      </c>
      <c r="E77" s="26">
        <v>71</v>
      </c>
      <c r="F77" s="26">
        <v>45</v>
      </c>
      <c r="G77" s="26">
        <v>47</v>
      </c>
      <c r="H77" s="26">
        <v>48</v>
      </c>
      <c r="I77" s="26">
        <v>40</v>
      </c>
      <c r="J77" s="26">
        <v>43</v>
      </c>
      <c r="K77" s="26">
        <v>34</v>
      </c>
      <c r="L77" s="26">
        <v>35</v>
      </c>
      <c r="M77" s="26">
        <v>63</v>
      </c>
      <c r="N77" s="26">
        <v>86</v>
      </c>
      <c r="O77" s="26">
        <v>84</v>
      </c>
      <c r="P77" s="26">
        <v>91</v>
      </c>
      <c r="Q77" s="26">
        <v>68</v>
      </c>
      <c r="R77" s="26">
        <v>43</v>
      </c>
      <c r="S77" s="26">
        <v>46</v>
      </c>
      <c r="T77" s="26">
        <v>37</v>
      </c>
      <c r="U77" s="26">
        <v>32</v>
      </c>
      <c r="V77" s="26">
        <v>30</v>
      </c>
      <c r="W77" s="26">
        <v>32</v>
      </c>
      <c r="X77" s="26">
        <v>40</v>
      </c>
      <c r="Y77" s="26">
        <v>52</v>
      </c>
    </row>
    <row r="78" spans="1:25" x14ac:dyDescent="0.25">
      <c r="A78" t="s">
        <v>126</v>
      </c>
      <c r="B78" s="26">
        <v>21</v>
      </c>
      <c r="C78" s="26">
        <v>18</v>
      </c>
      <c r="D78" s="26">
        <v>18</v>
      </c>
      <c r="E78" s="26">
        <v>16</v>
      </c>
      <c r="F78" s="26">
        <v>13</v>
      </c>
      <c r="G78" s="26">
        <v>10</v>
      </c>
      <c r="H78" s="26">
        <v>11</v>
      </c>
      <c r="I78" s="26">
        <v>10</v>
      </c>
      <c r="J78" s="26">
        <v>14</v>
      </c>
      <c r="K78" s="26">
        <v>9</v>
      </c>
      <c r="L78" s="26">
        <v>13</v>
      </c>
      <c r="M78" s="26">
        <v>12</v>
      </c>
      <c r="N78" s="26">
        <v>16</v>
      </c>
      <c r="O78" s="26">
        <v>21</v>
      </c>
      <c r="P78" s="26">
        <v>22</v>
      </c>
      <c r="Q78" s="26">
        <v>19</v>
      </c>
      <c r="R78" s="26">
        <v>18</v>
      </c>
      <c r="S78" s="26">
        <v>18</v>
      </c>
      <c r="T78" s="26">
        <v>15</v>
      </c>
      <c r="U78" s="26">
        <v>15</v>
      </c>
      <c r="V78" s="26">
        <v>16</v>
      </c>
      <c r="W78" s="26">
        <v>13</v>
      </c>
      <c r="X78" s="26">
        <v>19</v>
      </c>
      <c r="Y78" s="26">
        <v>15</v>
      </c>
    </row>
    <row r="79" spans="1:25" x14ac:dyDescent="0.25">
      <c r="A79" t="s">
        <v>127</v>
      </c>
      <c r="B79" s="26">
        <v>74</v>
      </c>
      <c r="C79" s="26">
        <v>66</v>
      </c>
      <c r="D79" s="26">
        <v>57</v>
      </c>
      <c r="E79" s="26">
        <v>53</v>
      </c>
      <c r="F79" s="26">
        <v>47</v>
      </c>
      <c r="G79" s="26">
        <v>49</v>
      </c>
      <c r="H79" s="26">
        <v>54</v>
      </c>
      <c r="I79" s="26">
        <v>44</v>
      </c>
      <c r="J79" s="26">
        <v>52</v>
      </c>
      <c r="K79" s="26">
        <v>37</v>
      </c>
      <c r="L79" s="26">
        <v>45</v>
      </c>
      <c r="M79" s="26">
        <v>52</v>
      </c>
      <c r="N79" s="26">
        <v>49</v>
      </c>
      <c r="O79" s="26">
        <v>42</v>
      </c>
      <c r="P79" s="26">
        <v>52</v>
      </c>
      <c r="Q79" s="26">
        <v>41</v>
      </c>
      <c r="R79" s="26">
        <v>36</v>
      </c>
      <c r="S79" s="26">
        <v>40</v>
      </c>
      <c r="T79" s="26">
        <v>36</v>
      </c>
      <c r="U79" s="26">
        <v>40</v>
      </c>
      <c r="V79" s="26">
        <v>36</v>
      </c>
      <c r="W79" s="26">
        <v>27</v>
      </c>
      <c r="X79" s="26">
        <v>34</v>
      </c>
      <c r="Y79" s="26">
        <v>32</v>
      </c>
    </row>
    <row r="80" spans="1:25" x14ac:dyDescent="0.25">
      <c r="A80" t="s">
        <v>128</v>
      </c>
      <c r="B80" s="26">
        <v>209</v>
      </c>
      <c r="C80" s="26">
        <v>181</v>
      </c>
      <c r="D80" s="26">
        <v>188</v>
      </c>
      <c r="E80" s="26">
        <v>191</v>
      </c>
      <c r="F80" s="26">
        <v>153</v>
      </c>
      <c r="G80" s="26">
        <v>162</v>
      </c>
      <c r="H80" s="26">
        <v>159</v>
      </c>
      <c r="I80" s="26">
        <v>136</v>
      </c>
      <c r="J80" s="26">
        <v>138</v>
      </c>
      <c r="K80" s="26">
        <v>106</v>
      </c>
      <c r="L80" s="26">
        <v>142</v>
      </c>
      <c r="M80" s="26">
        <v>141</v>
      </c>
      <c r="N80" s="26">
        <v>174</v>
      </c>
      <c r="O80" s="26">
        <v>177</v>
      </c>
      <c r="P80" s="26">
        <v>172</v>
      </c>
      <c r="Q80" s="26">
        <v>168</v>
      </c>
      <c r="R80" s="26">
        <v>126</v>
      </c>
      <c r="S80" s="26">
        <v>134</v>
      </c>
      <c r="T80" s="26">
        <v>133</v>
      </c>
      <c r="U80" s="26">
        <v>131</v>
      </c>
      <c r="V80" s="26">
        <v>138</v>
      </c>
      <c r="W80" s="26">
        <v>118</v>
      </c>
      <c r="X80" s="26">
        <v>128</v>
      </c>
      <c r="Y80" s="26">
        <v>139</v>
      </c>
    </row>
    <row r="81" spans="1:25" x14ac:dyDescent="0.25">
      <c r="A81" t="s">
        <v>129</v>
      </c>
      <c r="B81" s="26">
        <v>348</v>
      </c>
      <c r="C81" s="26">
        <v>287</v>
      </c>
      <c r="D81" s="26">
        <v>315</v>
      </c>
      <c r="E81" s="26">
        <v>270</v>
      </c>
      <c r="F81" s="26">
        <v>265</v>
      </c>
      <c r="G81" s="26">
        <v>350</v>
      </c>
      <c r="H81" s="26">
        <v>337</v>
      </c>
      <c r="I81" s="26">
        <v>317</v>
      </c>
      <c r="J81" s="26">
        <v>335</v>
      </c>
      <c r="K81" s="26">
        <v>255</v>
      </c>
      <c r="L81" s="26">
        <v>283</v>
      </c>
      <c r="M81" s="26">
        <v>242</v>
      </c>
      <c r="N81" s="26">
        <v>291</v>
      </c>
      <c r="O81" s="26">
        <v>254</v>
      </c>
      <c r="P81" s="26">
        <v>278</v>
      </c>
      <c r="Q81" s="26">
        <v>250</v>
      </c>
      <c r="R81" s="26">
        <v>263</v>
      </c>
      <c r="S81" s="26">
        <v>288</v>
      </c>
      <c r="T81" s="26">
        <v>305</v>
      </c>
      <c r="U81" s="26">
        <v>289</v>
      </c>
      <c r="V81" s="26">
        <v>285</v>
      </c>
      <c r="W81" s="26">
        <v>229</v>
      </c>
      <c r="X81" s="26">
        <v>251</v>
      </c>
      <c r="Y81" s="26">
        <v>219</v>
      </c>
    </row>
    <row r="82" spans="1:25" x14ac:dyDescent="0.25">
      <c r="A82" t="s">
        <v>130</v>
      </c>
      <c r="B82" s="26">
        <v>69</v>
      </c>
      <c r="C82" s="26">
        <v>80</v>
      </c>
      <c r="D82" s="26">
        <v>79</v>
      </c>
      <c r="E82" s="26">
        <v>68</v>
      </c>
      <c r="F82" s="26">
        <v>61</v>
      </c>
      <c r="G82" s="26">
        <v>61</v>
      </c>
      <c r="H82" s="26">
        <v>65</v>
      </c>
      <c r="I82" s="26">
        <v>66</v>
      </c>
      <c r="J82" s="26">
        <v>65</v>
      </c>
      <c r="K82" s="26">
        <v>49</v>
      </c>
      <c r="L82" s="26">
        <v>48</v>
      </c>
      <c r="M82" s="26">
        <v>41</v>
      </c>
      <c r="N82" s="26">
        <v>57</v>
      </c>
      <c r="O82" s="26">
        <v>64</v>
      </c>
      <c r="P82" s="26">
        <v>64</v>
      </c>
      <c r="Q82" s="26">
        <v>60</v>
      </c>
      <c r="R82" s="26">
        <v>51</v>
      </c>
      <c r="S82" s="26">
        <v>55</v>
      </c>
      <c r="T82" s="26">
        <v>57</v>
      </c>
      <c r="U82" s="26">
        <v>57</v>
      </c>
      <c r="V82" s="26">
        <v>50</v>
      </c>
      <c r="W82" s="26">
        <v>38</v>
      </c>
      <c r="X82" s="26">
        <v>38</v>
      </c>
      <c r="Y82" s="26">
        <v>39</v>
      </c>
    </row>
    <row r="83" spans="1:25" x14ac:dyDescent="0.25">
      <c r="A83" t="s">
        <v>131</v>
      </c>
      <c r="B83" s="26">
        <v>93</v>
      </c>
      <c r="C83" s="26">
        <v>86</v>
      </c>
      <c r="D83" s="26">
        <v>82</v>
      </c>
      <c r="E83" s="26">
        <v>67</v>
      </c>
      <c r="F83" s="26">
        <v>61</v>
      </c>
      <c r="G83" s="26">
        <v>84</v>
      </c>
      <c r="H83" s="26">
        <v>86</v>
      </c>
      <c r="I83" s="26">
        <v>78</v>
      </c>
      <c r="J83" s="26">
        <v>74</v>
      </c>
      <c r="K83" s="26">
        <v>60</v>
      </c>
      <c r="L83" s="26">
        <v>72</v>
      </c>
      <c r="M83" s="26">
        <v>61</v>
      </c>
      <c r="N83" s="26">
        <v>85</v>
      </c>
      <c r="O83" s="26">
        <v>81</v>
      </c>
      <c r="P83" s="26">
        <v>94</v>
      </c>
      <c r="Q83" s="26">
        <v>83</v>
      </c>
      <c r="R83" s="26">
        <v>70</v>
      </c>
      <c r="S83" s="26">
        <v>83</v>
      </c>
      <c r="T83" s="26">
        <v>75</v>
      </c>
      <c r="U83" s="26">
        <v>73</v>
      </c>
      <c r="V83" s="26">
        <v>68</v>
      </c>
      <c r="W83" s="26">
        <v>52</v>
      </c>
      <c r="X83" s="26">
        <v>65</v>
      </c>
      <c r="Y83" s="26">
        <v>56</v>
      </c>
    </row>
    <row r="84" spans="1:25" x14ac:dyDescent="0.25">
      <c r="A84" t="s">
        <v>132</v>
      </c>
      <c r="B84" s="26">
        <v>48</v>
      </c>
      <c r="C84" s="26">
        <v>49</v>
      </c>
      <c r="D84" s="26">
        <v>42</v>
      </c>
      <c r="E84" s="26">
        <v>33</v>
      </c>
      <c r="F84" s="26">
        <v>26</v>
      </c>
      <c r="G84" s="26">
        <v>35</v>
      </c>
      <c r="H84" s="26">
        <v>39</v>
      </c>
      <c r="I84" s="26">
        <v>35</v>
      </c>
      <c r="J84" s="26">
        <v>30</v>
      </c>
      <c r="K84" s="26">
        <v>24</v>
      </c>
      <c r="L84" s="26">
        <v>26</v>
      </c>
      <c r="M84" s="26">
        <v>29</v>
      </c>
      <c r="N84" s="26">
        <v>42</v>
      </c>
      <c r="O84" s="26">
        <v>47</v>
      </c>
      <c r="P84" s="26">
        <v>40</v>
      </c>
      <c r="Q84" s="26">
        <v>40</v>
      </c>
      <c r="R84" s="26">
        <v>27</v>
      </c>
      <c r="S84" s="26">
        <v>27</v>
      </c>
      <c r="T84" s="26">
        <v>30</v>
      </c>
      <c r="U84" s="26">
        <v>29</v>
      </c>
      <c r="V84" s="26">
        <v>23</v>
      </c>
      <c r="W84" s="26">
        <v>20</v>
      </c>
      <c r="X84" s="26">
        <v>24</v>
      </c>
      <c r="Y84" s="26">
        <v>25</v>
      </c>
    </row>
    <row r="85" spans="1:25" x14ac:dyDescent="0.25">
      <c r="A85" t="s">
        <v>133</v>
      </c>
      <c r="B85" s="26">
        <v>14</v>
      </c>
      <c r="C85" s="26">
        <v>12</v>
      </c>
      <c r="D85" s="26">
        <v>14</v>
      </c>
      <c r="E85" s="26">
        <v>13</v>
      </c>
      <c r="F85" s="26">
        <v>12</v>
      </c>
      <c r="G85" s="26">
        <v>15</v>
      </c>
      <c r="H85" s="26">
        <v>17</v>
      </c>
      <c r="I85" s="26">
        <v>14</v>
      </c>
      <c r="J85" s="26">
        <v>18</v>
      </c>
      <c r="K85" s="26">
        <v>11</v>
      </c>
      <c r="L85" s="26">
        <v>11</v>
      </c>
      <c r="M85" s="26">
        <v>11</v>
      </c>
      <c r="N85" s="26">
        <v>10</v>
      </c>
      <c r="O85" s="26">
        <v>10</v>
      </c>
      <c r="P85" s="26">
        <v>13</v>
      </c>
      <c r="Q85" s="26">
        <v>12</v>
      </c>
      <c r="R85" s="26">
        <v>13</v>
      </c>
      <c r="S85" s="26">
        <v>11</v>
      </c>
      <c r="T85" s="26">
        <v>13</v>
      </c>
      <c r="U85" s="26">
        <v>13</v>
      </c>
      <c r="V85" s="26">
        <v>14</v>
      </c>
      <c r="W85" s="26">
        <v>10</v>
      </c>
      <c r="X85" s="26">
        <v>14</v>
      </c>
      <c r="Y85" s="26">
        <v>12</v>
      </c>
    </row>
    <row r="86" spans="1:25" x14ac:dyDescent="0.25">
      <c r="A86" t="s">
        <v>134</v>
      </c>
      <c r="B86" s="26">
        <v>15</v>
      </c>
      <c r="C86" s="26">
        <v>12</v>
      </c>
      <c r="D86" s="26">
        <v>14</v>
      </c>
      <c r="E86" s="26">
        <v>13</v>
      </c>
      <c r="F86" s="26">
        <v>18</v>
      </c>
      <c r="G86" s="26">
        <v>17</v>
      </c>
      <c r="H86" s="26">
        <v>17</v>
      </c>
      <c r="I86" s="26">
        <v>15</v>
      </c>
      <c r="J86" s="26">
        <v>16</v>
      </c>
      <c r="K86" s="26">
        <v>12</v>
      </c>
      <c r="L86" s="26">
        <v>14</v>
      </c>
      <c r="M86" s="26">
        <v>10</v>
      </c>
      <c r="N86" s="26">
        <v>27</v>
      </c>
      <c r="O86" s="26">
        <v>30</v>
      </c>
      <c r="P86" s="26">
        <v>30</v>
      </c>
      <c r="Q86" s="26">
        <v>25</v>
      </c>
      <c r="R86" s="26">
        <v>38</v>
      </c>
      <c r="S86" s="26">
        <v>30</v>
      </c>
      <c r="T86" s="26">
        <v>26</v>
      </c>
      <c r="U86" s="26">
        <v>26</v>
      </c>
      <c r="V86" s="26">
        <v>23</v>
      </c>
      <c r="W86" s="26">
        <v>21</v>
      </c>
      <c r="X86" s="26">
        <v>32</v>
      </c>
      <c r="Y86" s="26">
        <v>27</v>
      </c>
    </row>
    <row r="87" spans="1:25" x14ac:dyDescent="0.25">
      <c r="A87" t="s">
        <v>135</v>
      </c>
      <c r="B87" s="26">
        <v>0</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row>
    <row r="88" spans="1:25" x14ac:dyDescent="0.25">
      <c r="A88" t="s">
        <v>136</v>
      </c>
      <c r="B88" s="26">
        <v>42</v>
      </c>
      <c r="C88" s="26">
        <v>36</v>
      </c>
      <c r="D88" s="26">
        <v>39</v>
      </c>
      <c r="E88" s="26">
        <v>34</v>
      </c>
      <c r="F88" s="26">
        <v>29</v>
      </c>
      <c r="G88" s="26">
        <v>37</v>
      </c>
      <c r="H88" s="26">
        <v>41</v>
      </c>
      <c r="I88" s="26">
        <v>39</v>
      </c>
      <c r="J88" s="26">
        <v>39</v>
      </c>
      <c r="K88" s="26">
        <v>28</v>
      </c>
      <c r="L88" s="26">
        <v>33</v>
      </c>
      <c r="M88" s="26">
        <v>25</v>
      </c>
      <c r="N88" s="26">
        <v>42</v>
      </c>
      <c r="O88" s="26">
        <v>41</v>
      </c>
      <c r="P88" s="26">
        <v>41</v>
      </c>
      <c r="Q88" s="26">
        <v>32</v>
      </c>
      <c r="R88" s="26">
        <v>30</v>
      </c>
      <c r="S88" s="26">
        <v>33</v>
      </c>
      <c r="T88" s="26">
        <v>38</v>
      </c>
      <c r="U88" s="26">
        <v>39</v>
      </c>
      <c r="V88" s="26">
        <v>36</v>
      </c>
      <c r="W88" s="26">
        <v>25</v>
      </c>
      <c r="X88" s="26">
        <v>32</v>
      </c>
      <c r="Y88" s="26">
        <v>32</v>
      </c>
    </row>
    <row r="89" spans="1:25" x14ac:dyDescent="0.25">
      <c r="A89" t="s">
        <v>137</v>
      </c>
      <c r="B89" s="26">
        <v>35</v>
      </c>
      <c r="C89" s="26">
        <v>30</v>
      </c>
      <c r="D89" s="26">
        <v>29</v>
      </c>
      <c r="E89" s="26">
        <v>22</v>
      </c>
      <c r="F89" s="26">
        <v>19</v>
      </c>
      <c r="G89" s="26">
        <v>21</v>
      </c>
      <c r="H89" s="26">
        <v>18</v>
      </c>
      <c r="I89" s="26">
        <v>19</v>
      </c>
      <c r="J89" s="26">
        <v>22</v>
      </c>
      <c r="K89" s="26">
        <v>16</v>
      </c>
      <c r="L89" s="26">
        <v>22</v>
      </c>
      <c r="M89" s="26">
        <v>20</v>
      </c>
      <c r="N89" s="26">
        <v>35</v>
      </c>
      <c r="O89" s="26">
        <v>27</v>
      </c>
      <c r="P89" s="26">
        <v>27</v>
      </c>
      <c r="Q89" s="26">
        <v>25</v>
      </c>
      <c r="R89" s="26">
        <v>18</v>
      </c>
      <c r="S89" s="26">
        <v>16</v>
      </c>
      <c r="T89" s="26">
        <v>16</v>
      </c>
      <c r="U89" s="26">
        <v>16</v>
      </c>
      <c r="V89" s="26">
        <v>19</v>
      </c>
      <c r="W89" s="26">
        <v>14</v>
      </c>
      <c r="X89" s="26">
        <v>19</v>
      </c>
      <c r="Y89" s="26">
        <v>17</v>
      </c>
    </row>
    <row r="90" spans="1:25" x14ac:dyDescent="0.25">
      <c r="A90" t="s">
        <v>138</v>
      </c>
      <c r="B90" s="26">
        <v>1055</v>
      </c>
      <c r="C90" s="26">
        <v>992</v>
      </c>
      <c r="D90" s="26">
        <v>953</v>
      </c>
      <c r="E90" s="26">
        <v>798</v>
      </c>
      <c r="F90" s="26">
        <v>728</v>
      </c>
      <c r="G90" s="26">
        <v>883</v>
      </c>
      <c r="H90" s="26">
        <v>933</v>
      </c>
      <c r="I90" s="26">
        <v>854</v>
      </c>
      <c r="J90" s="26">
        <v>885</v>
      </c>
      <c r="K90" s="26">
        <v>693</v>
      </c>
      <c r="L90" s="26">
        <v>823</v>
      </c>
      <c r="M90" s="26">
        <v>808</v>
      </c>
      <c r="N90" s="26">
        <v>986</v>
      </c>
      <c r="O90" s="26">
        <v>971</v>
      </c>
      <c r="P90" s="26">
        <v>987</v>
      </c>
      <c r="Q90" s="26">
        <v>891</v>
      </c>
      <c r="R90" s="26">
        <v>766</v>
      </c>
      <c r="S90" s="26">
        <v>836</v>
      </c>
      <c r="T90" s="26">
        <v>847</v>
      </c>
      <c r="U90" s="26">
        <v>835</v>
      </c>
      <c r="V90" s="26">
        <v>797</v>
      </c>
      <c r="W90" s="26">
        <v>642</v>
      </c>
      <c r="X90" s="26">
        <v>761</v>
      </c>
      <c r="Y90" s="26">
        <v>679</v>
      </c>
    </row>
    <row r="91" spans="1:25" x14ac:dyDescent="0.25">
      <c r="A91" t="s">
        <v>139</v>
      </c>
      <c r="B91" s="26">
        <v>18</v>
      </c>
      <c r="C91" s="26">
        <v>20</v>
      </c>
      <c r="D91" s="26">
        <v>18</v>
      </c>
      <c r="E91" s="26">
        <v>12</v>
      </c>
      <c r="F91" s="26">
        <v>14</v>
      </c>
      <c r="G91" s="26">
        <v>23</v>
      </c>
      <c r="H91" s="26">
        <v>23</v>
      </c>
      <c r="I91" s="26">
        <v>23</v>
      </c>
      <c r="J91" s="26">
        <v>20</v>
      </c>
      <c r="K91" s="26">
        <v>17</v>
      </c>
      <c r="L91" s="26">
        <v>22</v>
      </c>
      <c r="M91" s="26">
        <v>25</v>
      </c>
      <c r="N91" s="26">
        <v>29</v>
      </c>
      <c r="O91" s="26">
        <v>26</v>
      </c>
      <c r="P91" s="26">
        <v>26</v>
      </c>
      <c r="Q91" s="26">
        <v>24</v>
      </c>
      <c r="R91" s="26">
        <v>20</v>
      </c>
      <c r="S91" s="26">
        <v>20</v>
      </c>
      <c r="T91" s="26">
        <v>20</v>
      </c>
      <c r="U91" s="26">
        <v>20</v>
      </c>
      <c r="V91" s="26">
        <v>19</v>
      </c>
      <c r="W91" s="26">
        <v>14</v>
      </c>
      <c r="X91" s="26">
        <v>19</v>
      </c>
      <c r="Y91" s="26">
        <v>19</v>
      </c>
    </row>
    <row r="92" spans="1:25" x14ac:dyDescent="0.25">
      <c r="A92" t="s">
        <v>140</v>
      </c>
      <c r="B92" s="26">
        <v>74</v>
      </c>
      <c r="C92" s="26">
        <v>64</v>
      </c>
      <c r="D92" s="26">
        <v>64</v>
      </c>
      <c r="E92" s="26">
        <v>63</v>
      </c>
      <c r="F92" s="26">
        <v>56</v>
      </c>
      <c r="G92" s="26">
        <v>71</v>
      </c>
      <c r="H92" s="26">
        <v>82</v>
      </c>
      <c r="I92" s="26">
        <v>73</v>
      </c>
      <c r="J92" s="26">
        <v>74</v>
      </c>
      <c r="K92" s="26">
        <v>61</v>
      </c>
      <c r="L92" s="26">
        <v>64</v>
      </c>
      <c r="M92" s="26">
        <v>65</v>
      </c>
      <c r="N92" s="26">
        <v>71</v>
      </c>
      <c r="O92" s="26">
        <v>60</v>
      </c>
      <c r="P92" s="26">
        <v>73</v>
      </c>
      <c r="Q92" s="26">
        <v>66</v>
      </c>
      <c r="R92" s="26">
        <v>53</v>
      </c>
      <c r="S92" s="26">
        <v>69</v>
      </c>
      <c r="T92" s="26">
        <v>75</v>
      </c>
      <c r="U92" s="26">
        <v>73</v>
      </c>
      <c r="V92" s="26">
        <v>72</v>
      </c>
      <c r="W92" s="26">
        <v>57</v>
      </c>
      <c r="X92" s="26">
        <v>62</v>
      </c>
      <c r="Y92" s="26">
        <v>50</v>
      </c>
    </row>
    <row r="93" spans="1:25" x14ac:dyDescent="0.25">
      <c r="A93" t="s">
        <v>141</v>
      </c>
      <c r="B93" s="26">
        <v>0</v>
      </c>
      <c r="C93" s="26">
        <v>0</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row>
    <row r="94" spans="1:25" x14ac:dyDescent="0.25">
      <c r="A94" t="s">
        <v>142</v>
      </c>
      <c r="B94" s="26">
        <v>36</v>
      </c>
      <c r="C94" s="26">
        <v>29</v>
      </c>
      <c r="D94" s="26">
        <v>28</v>
      </c>
      <c r="E94" s="26">
        <v>31</v>
      </c>
      <c r="F94" s="26">
        <v>23</v>
      </c>
      <c r="G94" s="26">
        <v>25</v>
      </c>
      <c r="H94" s="26">
        <v>25</v>
      </c>
      <c r="I94" s="26">
        <v>20</v>
      </c>
      <c r="J94" s="26">
        <v>27</v>
      </c>
      <c r="K94" s="26">
        <v>18</v>
      </c>
      <c r="L94" s="26">
        <v>21</v>
      </c>
      <c r="M94" s="26">
        <v>29</v>
      </c>
      <c r="N94" s="26">
        <v>24</v>
      </c>
      <c r="O94" s="26">
        <v>25</v>
      </c>
      <c r="P94" s="26">
        <v>31</v>
      </c>
      <c r="Q94" s="26">
        <v>30</v>
      </c>
      <c r="R94" s="26">
        <v>24</v>
      </c>
      <c r="S94" s="26">
        <v>22</v>
      </c>
      <c r="T94" s="26">
        <v>20</v>
      </c>
      <c r="U94" s="26">
        <v>19</v>
      </c>
      <c r="V94" s="26">
        <v>18</v>
      </c>
      <c r="W94" s="26">
        <v>13</v>
      </c>
      <c r="X94" s="26">
        <v>18</v>
      </c>
      <c r="Y94" s="26">
        <v>17</v>
      </c>
    </row>
    <row r="95" spans="1:25" x14ac:dyDescent="0.25">
      <c r="A95" t="s">
        <v>143</v>
      </c>
      <c r="B95" s="26">
        <v>6</v>
      </c>
      <c r="C95" s="26">
        <v>6</v>
      </c>
      <c r="D95" s="26">
        <v>6</v>
      </c>
      <c r="E95" s="26">
        <v>4</v>
      </c>
      <c r="F95" s="26">
        <v>3</v>
      </c>
      <c r="G95" s="26">
        <v>3</v>
      </c>
      <c r="H95" s="26">
        <v>3</v>
      </c>
      <c r="I95" s="26">
        <v>3</v>
      </c>
      <c r="J95" s="26">
        <v>4</v>
      </c>
      <c r="K95" s="26">
        <v>3</v>
      </c>
      <c r="L95" s="26">
        <v>6</v>
      </c>
      <c r="M95" s="26">
        <v>6</v>
      </c>
      <c r="N95" s="26">
        <v>7</v>
      </c>
      <c r="O95" s="26">
        <v>5</v>
      </c>
      <c r="P95" s="26">
        <v>8</v>
      </c>
      <c r="Q95" s="26">
        <v>6</v>
      </c>
      <c r="R95" s="26">
        <v>3</v>
      </c>
      <c r="S95" s="26">
        <v>4</v>
      </c>
      <c r="T95" s="26">
        <v>3</v>
      </c>
      <c r="U95" s="26">
        <v>3</v>
      </c>
      <c r="V95" s="26">
        <v>4</v>
      </c>
      <c r="W95" s="26">
        <v>5</v>
      </c>
      <c r="X95" s="26">
        <v>4</v>
      </c>
      <c r="Y95" s="26">
        <v>5</v>
      </c>
    </row>
    <row r="96" spans="1:25" x14ac:dyDescent="0.25">
      <c r="A96" t="s">
        <v>144</v>
      </c>
      <c r="B96" s="26">
        <v>10</v>
      </c>
      <c r="C96" s="26">
        <v>10</v>
      </c>
      <c r="D96" s="26">
        <v>10</v>
      </c>
      <c r="E96" s="26">
        <v>13</v>
      </c>
      <c r="F96" s="26">
        <v>8</v>
      </c>
      <c r="G96" s="26">
        <v>9</v>
      </c>
      <c r="H96" s="26">
        <v>9</v>
      </c>
      <c r="I96" s="26">
        <v>9</v>
      </c>
      <c r="J96" s="26">
        <v>10</v>
      </c>
      <c r="K96" s="26">
        <v>7</v>
      </c>
      <c r="L96" s="26">
        <v>9</v>
      </c>
      <c r="M96" s="26">
        <v>9</v>
      </c>
      <c r="N96" s="26">
        <v>10</v>
      </c>
      <c r="O96" s="26">
        <v>9</v>
      </c>
      <c r="P96" s="26">
        <v>17</v>
      </c>
      <c r="Q96" s="26">
        <v>14</v>
      </c>
      <c r="R96" s="26">
        <v>9</v>
      </c>
      <c r="S96" s="26">
        <v>11</v>
      </c>
      <c r="T96" s="26">
        <v>10</v>
      </c>
      <c r="U96" s="26">
        <v>10</v>
      </c>
      <c r="V96" s="26">
        <v>8</v>
      </c>
      <c r="W96" s="26">
        <v>8</v>
      </c>
      <c r="X96" s="26">
        <v>11</v>
      </c>
      <c r="Y96" s="26">
        <v>8</v>
      </c>
    </row>
    <row r="97" spans="1:25" x14ac:dyDescent="0.25">
      <c r="A97" t="s">
        <v>145</v>
      </c>
      <c r="B97" s="26">
        <v>3</v>
      </c>
      <c r="C97" s="26">
        <v>3</v>
      </c>
      <c r="D97" s="26">
        <v>3</v>
      </c>
      <c r="E97" s="26">
        <v>3</v>
      </c>
      <c r="F97" s="26">
        <v>4</v>
      </c>
      <c r="G97" s="26">
        <v>4</v>
      </c>
      <c r="H97" s="26">
        <v>4</v>
      </c>
      <c r="I97" s="26">
        <v>4</v>
      </c>
      <c r="J97" s="26">
        <v>5</v>
      </c>
      <c r="K97" s="26">
        <v>3</v>
      </c>
      <c r="L97" s="26">
        <v>5</v>
      </c>
      <c r="M97" s="26">
        <v>3</v>
      </c>
      <c r="N97" s="26">
        <v>7</v>
      </c>
      <c r="O97" s="26">
        <v>6</v>
      </c>
      <c r="P97" s="26">
        <v>7</v>
      </c>
      <c r="Q97" s="26">
        <v>6</v>
      </c>
      <c r="R97" s="26">
        <v>4</v>
      </c>
      <c r="S97" s="26">
        <v>4</v>
      </c>
      <c r="T97" s="26">
        <v>4</v>
      </c>
      <c r="U97" s="26">
        <v>4</v>
      </c>
      <c r="V97" s="26">
        <v>7</v>
      </c>
      <c r="W97" s="26">
        <v>3</v>
      </c>
      <c r="X97" s="26">
        <v>4</v>
      </c>
      <c r="Y97" s="26">
        <v>5</v>
      </c>
    </row>
    <row r="98" spans="1:25" x14ac:dyDescent="0.25">
      <c r="A98" t="s">
        <v>146</v>
      </c>
      <c r="B98" s="26">
        <v>213</v>
      </c>
      <c r="C98" s="26">
        <v>200</v>
      </c>
      <c r="D98" s="26">
        <v>196</v>
      </c>
      <c r="E98" s="26">
        <v>167</v>
      </c>
      <c r="F98" s="26">
        <v>111</v>
      </c>
      <c r="G98" s="26">
        <v>137</v>
      </c>
      <c r="H98" s="26">
        <v>156</v>
      </c>
      <c r="I98" s="26">
        <v>145</v>
      </c>
      <c r="J98" s="26">
        <v>139</v>
      </c>
      <c r="K98" s="26">
        <v>113</v>
      </c>
      <c r="L98" s="26">
        <v>149</v>
      </c>
      <c r="M98" s="26">
        <v>156</v>
      </c>
      <c r="N98" s="26">
        <v>207</v>
      </c>
      <c r="O98" s="26">
        <v>194</v>
      </c>
      <c r="P98" s="26">
        <v>194</v>
      </c>
      <c r="Q98" s="26">
        <v>166</v>
      </c>
      <c r="R98" s="26">
        <v>129</v>
      </c>
      <c r="S98" s="26">
        <v>126</v>
      </c>
      <c r="T98" s="26">
        <v>138</v>
      </c>
      <c r="U98" s="26">
        <v>128</v>
      </c>
      <c r="V98" s="26">
        <v>127</v>
      </c>
      <c r="W98" s="26">
        <v>104</v>
      </c>
      <c r="X98" s="26">
        <v>136</v>
      </c>
      <c r="Y98" s="26">
        <v>128</v>
      </c>
    </row>
    <row r="99" spans="1:25" x14ac:dyDescent="0.25">
      <c r="A99" t="s">
        <v>147</v>
      </c>
      <c r="B99" s="26">
        <v>45</v>
      </c>
      <c r="C99" s="26">
        <v>40</v>
      </c>
      <c r="D99" s="26">
        <v>43</v>
      </c>
      <c r="E99" s="26">
        <v>28</v>
      </c>
      <c r="F99" s="26">
        <v>22</v>
      </c>
      <c r="G99" s="26">
        <v>33</v>
      </c>
      <c r="H99" s="26">
        <v>40</v>
      </c>
      <c r="I99" s="26">
        <v>36</v>
      </c>
      <c r="J99" s="26">
        <v>32</v>
      </c>
      <c r="K99" s="26">
        <v>29</v>
      </c>
      <c r="L99" s="26">
        <v>37</v>
      </c>
      <c r="M99" s="26">
        <v>31</v>
      </c>
      <c r="N99" s="26">
        <v>38</v>
      </c>
      <c r="O99" s="26">
        <v>42</v>
      </c>
      <c r="P99" s="26">
        <v>40</v>
      </c>
      <c r="Q99" s="26">
        <v>37</v>
      </c>
      <c r="R99" s="26">
        <v>30</v>
      </c>
      <c r="S99" s="26">
        <v>30</v>
      </c>
      <c r="T99" s="26">
        <v>38</v>
      </c>
      <c r="U99" s="26">
        <v>40</v>
      </c>
      <c r="V99" s="26">
        <v>30</v>
      </c>
      <c r="W99" s="26">
        <v>22</v>
      </c>
      <c r="X99" s="26">
        <v>37</v>
      </c>
      <c r="Y99" s="26">
        <v>27</v>
      </c>
    </row>
    <row r="100" spans="1:25" x14ac:dyDescent="0.25">
      <c r="A100" t="s">
        <v>148</v>
      </c>
      <c r="B100" s="26">
        <v>10</v>
      </c>
      <c r="C100" s="26">
        <v>9</v>
      </c>
      <c r="D100" s="26">
        <v>13</v>
      </c>
      <c r="E100" s="26">
        <v>9</v>
      </c>
      <c r="F100" s="26">
        <v>6</v>
      </c>
      <c r="G100" s="26">
        <v>6</v>
      </c>
      <c r="H100" s="26">
        <v>5</v>
      </c>
      <c r="I100" s="26">
        <v>5</v>
      </c>
      <c r="J100" s="26">
        <v>5</v>
      </c>
      <c r="K100" s="26">
        <v>4</v>
      </c>
      <c r="L100" s="26">
        <v>8</v>
      </c>
      <c r="M100" s="26">
        <v>4</v>
      </c>
      <c r="N100" s="26">
        <v>9</v>
      </c>
      <c r="O100" s="26">
        <v>9</v>
      </c>
      <c r="P100" s="26">
        <v>9</v>
      </c>
      <c r="Q100" s="26">
        <v>7</v>
      </c>
      <c r="R100" s="26">
        <v>9</v>
      </c>
      <c r="S100" s="26">
        <v>9</v>
      </c>
      <c r="T100" s="26">
        <v>6</v>
      </c>
      <c r="U100" s="26">
        <v>7</v>
      </c>
      <c r="V100" s="26">
        <v>5</v>
      </c>
      <c r="W100" s="26">
        <v>6</v>
      </c>
      <c r="X100" s="26">
        <v>10</v>
      </c>
      <c r="Y100" s="26">
        <v>11</v>
      </c>
    </row>
    <row r="101" spans="1:25" x14ac:dyDescent="0.25">
      <c r="A101" t="s">
        <v>149</v>
      </c>
      <c r="B101" s="26">
        <v>21</v>
      </c>
      <c r="C101" s="26">
        <v>22</v>
      </c>
      <c r="D101" s="26">
        <v>17</v>
      </c>
      <c r="E101" s="26">
        <v>10</v>
      </c>
      <c r="F101" s="26">
        <v>12</v>
      </c>
      <c r="G101" s="26">
        <v>12</v>
      </c>
      <c r="H101" s="26">
        <v>11</v>
      </c>
      <c r="I101" s="26">
        <v>11</v>
      </c>
      <c r="J101" s="26">
        <v>14</v>
      </c>
      <c r="K101" s="26">
        <v>13</v>
      </c>
      <c r="L101" s="26">
        <v>13</v>
      </c>
      <c r="M101" s="26">
        <v>12</v>
      </c>
      <c r="N101" s="26">
        <v>20</v>
      </c>
      <c r="O101" s="26">
        <v>17</v>
      </c>
      <c r="P101" s="26">
        <v>15</v>
      </c>
      <c r="Q101" s="26">
        <v>14</v>
      </c>
      <c r="R101" s="26">
        <v>10</v>
      </c>
      <c r="S101" s="26">
        <v>11</v>
      </c>
      <c r="T101" s="26">
        <v>10</v>
      </c>
      <c r="U101" s="26">
        <v>11</v>
      </c>
      <c r="V101" s="26">
        <v>9</v>
      </c>
      <c r="W101" s="26">
        <v>9</v>
      </c>
      <c r="X101" s="26">
        <v>10</v>
      </c>
      <c r="Y101" s="26">
        <v>11</v>
      </c>
    </row>
    <row r="102" spans="1:25" x14ac:dyDescent="0.25">
      <c r="A102" t="s">
        <v>150</v>
      </c>
      <c r="B102" s="26">
        <v>36</v>
      </c>
      <c r="C102" s="26">
        <v>35</v>
      </c>
      <c r="D102" s="26">
        <v>30</v>
      </c>
      <c r="E102" s="26">
        <v>24</v>
      </c>
      <c r="F102" s="26">
        <v>18</v>
      </c>
      <c r="G102" s="26">
        <v>20</v>
      </c>
      <c r="H102" s="26">
        <v>23</v>
      </c>
      <c r="I102" s="26">
        <v>19</v>
      </c>
      <c r="J102" s="26">
        <v>18</v>
      </c>
      <c r="K102" s="26">
        <v>15</v>
      </c>
      <c r="L102" s="26">
        <v>15</v>
      </c>
      <c r="M102" s="26">
        <v>17</v>
      </c>
      <c r="N102" s="26">
        <v>33</v>
      </c>
      <c r="O102" s="26">
        <v>27</v>
      </c>
      <c r="P102" s="26">
        <v>28</v>
      </c>
      <c r="Q102" s="26">
        <v>31</v>
      </c>
      <c r="R102" s="26">
        <v>20</v>
      </c>
      <c r="S102" s="26">
        <v>18</v>
      </c>
      <c r="T102" s="26">
        <v>16</v>
      </c>
      <c r="U102" s="26">
        <v>16</v>
      </c>
      <c r="V102" s="26">
        <v>18</v>
      </c>
      <c r="W102" s="26">
        <v>15</v>
      </c>
      <c r="X102" s="26">
        <v>14</v>
      </c>
      <c r="Y102" s="26">
        <v>21</v>
      </c>
    </row>
    <row r="103" spans="1:25" x14ac:dyDescent="0.25">
      <c r="A103" t="s">
        <v>151</v>
      </c>
      <c r="B103" s="26">
        <v>8</v>
      </c>
      <c r="C103" s="26">
        <v>8</v>
      </c>
      <c r="D103" s="26">
        <v>7</v>
      </c>
      <c r="E103" s="26">
        <v>8</v>
      </c>
      <c r="F103" s="26">
        <v>8</v>
      </c>
      <c r="G103" s="26">
        <v>7</v>
      </c>
      <c r="H103" s="26">
        <v>6</v>
      </c>
      <c r="I103" s="26">
        <v>6</v>
      </c>
      <c r="J103" s="26">
        <v>5</v>
      </c>
      <c r="K103" s="26">
        <v>3</v>
      </c>
      <c r="L103" s="26">
        <v>8</v>
      </c>
      <c r="M103" s="26">
        <v>11</v>
      </c>
      <c r="N103" s="26">
        <v>15</v>
      </c>
      <c r="O103" s="26">
        <v>14</v>
      </c>
      <c r="P103" s="26">
        <v>14</v>
      </c>
      <c r="Q103" s="26">
        <v>13</v>
      </c>
      <c r="R103" s="26">
        <v>8</v>
      </c>
      <c r="S103" s="26">
        <v>7</v>
      </c>
      <c r="T103" s="26">
        <v>9</v>
      </c>
      <c r="U103" s="26">
        <v>8</v>
      </c>
      <c r="V103" s="26">
        <v>8</v>
      </c>
      <c r="W103" s="26">
        <v>8</v>
      </c>
      <c r="X103" s="26">
        <v>6</v>
      </c>
      <c r="Y103" s="26">
        <v>8</v>
      </c>
    </row>
    <row r="104" spans="1:25" x14ac:dyDescent="0.25">
      <c r="A104" t="s">
        <v>152</v>
      </c>
      <c r="B104" s="26">
        <v>55</v>
      </c>
      <c r="C104" s="26">
        <v>55</v>
      </c>
      <c r="D104" s="26">
        <v>53</v>
      </c>
      <c r="E104" s="26">
        <v>39</v>
      </c>
      <c r="F104" s="26">
        <v>33</v>
      </c>
      <c r="G104" s="26">
        <v>36</v>
      </c>
      <c r="H104" s="26">
        <v>35</v>
      </c>
      <c r="I104" s="26">
        <v>30</v>
      </c>
      <c r="J104" s="26">
        <v>31</v>
      </c>
      <c r="K104" s="26">
        <v>24</v>
      </c>
      <c r="L104" s="26">
        <v>26</v>
      </c>
      <c r="M104" s="26">
        <v>28</v>
      </c>
      <c r="N104" s="26">
        <v>40</v>
      </c>
      <c r="O104" s="26">
        <v>37</v>
      </c>
      <c r="P104" s="26">
        <v>33</v>
      </c>
      <c r="Q104" s="26">
        <v>29</v>
      </c>
      <c r="R104" s="26">
        <v>29</v>
      </c>
      <c r="S104" s="26">
        <v>29</v>
      </c>
      <c r="T104" s="26">
        <v>30</v>
      </c>
      <c r="U104" s="26">
        <v>33</v>
      </c>
      <c r="V104" s="26">
        <v>31</v>
      </c>
      <c r="W104" s="26">
        <v>22</v>
      </c>
      <c r="X104" s="26">
        <v>29</v>
      </c>
      <c r="Y104" s="26">
        <v>29</v>
      </c>
    </row>
    <row r="105" spans="1:25" x14ac:dyDescent="0.25">
      <c r="A105" t="s">
        <v>153</v>
      </c>
      <c r="B105" s="26">
        <v>14</v>
      </c>
      <c r="C105" s="26">
        <v>13</v>
      </c>
      <c r="D105" s="26">
        <v>12</v>
      </c>
      <c r="E105" s="26">
        <v>15</v>
      </c>
      <c r="F105" s="26">
        <v>9</v>
      </c>
      <c r="G105" s="26">
        <v>10</v>
      </c>
      <c r="H105" s="26">
        <v>10</v>
      </c>
      <c r="I105" s="26">
        <v>8</v>
      </c>
      <c r="J105" s="26">
        <v>11</v>
      </c>
      <c r="K105" s="26">
        <v>11</v>
      </c>
      <c r="L105" s="26">
        <v>11</v>
      </c>
      <c r="M105" s="26">
        <v>9</v>
      </c>
      <c r="N105" s="26">
        <v>13</v>
      </c>
      <c r="O105" s="26">
        <v>11</v>
      </c>
      <c r="P105" s="26">
        <v>13</v>
      </c>
      <c r="Q105" s="26">
        <v>19</v>
      </c>
      <c r="R105" s="26">
        <v>19</v>
      </c>
      <c r="S105" s="26">
        <v>14</v>
      </c>
      <c r="T105" s="26">
        <v>11</v>
      </c>
      <c r="U105" s="26">
        <v>11</v>
      </c>
      <c r="V105" s="26">
        <v>12</v>
      </c>
      <c r="W105" s="26">
        <v>8</v>
      </c>
      <c r="X105" s="26">
        <v>11</v>
      </c>
      <c r="Y105" s="26">
        <v>8</v>
      </c>
    </row>
    <row r="106" spans="1:25" x14ac:dyDescent="0.25">
      <c r="A106" t="s">
        <v>154</v>
      </c>
      <c r="B106" s="26">
        <v>11</v>
      </c>
      <c r="C106" s="26">
        <v>10</v>
      </c>
      <c r="D106" s="26">
        <v>11</v>
      </c>
      <c r="E106" s="26">
        <v>12</v>
      </c>
      <c r="F106" s="26">
        <v>12</v>
      </c>
      <c r="G106" s="26">
        <v>9</v>
      </c>
      <c r="H106" s="26">
        <v>8</v>
      </c>
      <c r="I106" s="26">
        <v>8</v>
      </c>
      <c r="J106" s="26">
        <v>9</v>
      </c>
      <c r="K106" s="26">
        <v>6</v>
      </c>
      <c r="L106" s="26">
        <v>8</v>
      </c>
      <c r="M106" s="26">
        <v>10</v>
      </c>
      <c r="N106" s="26">
        <v>7</v>
      </c>
      <c r="O106" s="26">
        <v>7</v>
      </c>
      <c r="P106" s="26">
        <v>8</v>
      </c>
      <c r="Q106" s="26">
        <v>10</v>
      </c>
      <c r="R106" s="26">
        <v>6</v>
      </c>
      <c r="S106" s="26">
        <v>9</v>
      </c>
      <c r="T106" s="26">
        <v>8</v>
      </c>
      <c r="U106" s="26">
        <v>6</v>
      </c>
      <c r="V106" s="26">
        <v>8</v>
      </c>
      <c r="W106" s="26">
        <v>8</v>
      </c>
      <c r="X106" s="26">
        <v>11</v>
      </c>
      <c r="Y106" s="26">
        <v>17</v>
      </c>
    </row>
    <row r="107" spans="1:25" x14ac:dyDescent="0.25">
      <c r="A107" t="s">
        <v>155</v>
      </c>
      <c r="B107" s="26">
        <v>88</v>
      </c>
      <c r="C107" s="26">
        <v>93</v>
      </c>
      <c r="D107" s="26">
        <v>78</v>
      </c>
      <c r="E107" s="26">
        <v>68</v>
      </c>
      <c r="F107" s="26">
        <v>55</v>
      </c>
      <c r="G107" s="26">
        <v>61</v>
      </c>
      <c r="H107" s="26">
        <v>56</v>
      </c>
      <c r="I107" s="26">
        <v>56</v>
      </c>
      <c r="J107" s="26">
        <v>52</v>
      </c>
      <c r="K107" s="26">
        <v>47</v>
      </c>
      <c r="L107" s="26">
        <v>56</v>
      </c>
      <c r="M107" s="26">
        <v>62</v>
      </c>
      <c r="N107" s="26">
        <v>84</v>
      </c>
      <c r="O107" s="26">
        <v>89</v>
      </c>
      <c r="P107" s="26">
        <v>85</v>
      </c>
      <c r="Q107" s="26">
        <v>74</v>
      </c>
      <c r="R107" s="26">
        <v>53</v>
      </c>
      <c r="S107" s="26">
        <v>56</v>
      </c>
      <c r="T107" s="26">
        <v>54</v>
      </c>
      <c r="U107" s="26">
        <v>57</v>
      </c>
      <c r="V107" s="26">
        <v>47</v>
      </c>
      <c r="W107" s="26">
        <v>39</v>
      </c>
      <c r="X107" s="26">
        <v>53</v>
      </c>
      <c r="Y107" s="26">
        <v>55</v>
      </c>
    </row>
    <row r="108" spans="1:25" x14ac:dyDescent="0.25">
      <c r="A108" t="s">
        <v>156</v>
      </c>
      <c r="B108" s="26">
        <v>131</v>
      </c>
      <c r="C108" s="26">
        <v>120</v>
      </c>
      <c r="D108" s="26">
        <v>119</v>
      </c>
      <c r="E108" s="26">
        <v>112</v>
      </c>
      <c r="F108" s="26">
        <v>106</v>
      </c>
      <c r="G108" s="26">
        <v>139</v>
      </c>
      <c r="H108" s="26">
        <v>144</v>
      </c>
      <c r="I108" s="26">
        <v>146</v>
      </c>
      <c r="J108" s="26">
        <v>147</v>
      </c>
      <c r="K108" s="26">
        <v>116</v>
      </c>
      <c r="L108" s="26">
        <v>128</v>
      </c>
      <c r="M108" s="26">
        <v>117</v>
      </c>
      <c r="N108" s="26">
        <v>125</v>
      </c>
      <c r="O108" s="26">
        <v>117</v>
      </c>
      <c r="P108" s="26">
        <v>124</v>
      </c>
      <c r="Q108" s="26">
        <v>117</v>
      </c>
      <c r="R108" s="26">
        <v>120</v>
      </c>
      <c r="S108" s="26">
        <v>129</v>
      </c>
      <c r="T108" s="26">
        <v>134</v>
      </c>
      <c r="U108" s="26">
        <v>139</v>
      </c>
      <c r="V108" s="26">
        <v>124</v>
      </c>
      <c r="W108" s="26">
        <v>95</v>
      </c>
      <c r="X108" s="26">
        <v>98</v>
      </c>
      <c r="Y108" s="26">
        <v>94</v>
      </c>
    </row>
    <row r="109" spans="1:25" x14ac:dyDescent="0.25">
      <c r="A109" t="s">
        <v>157</v>
      </c>
      <c r="B109" s="26">
        <v>49</v>
      </c>
      <c r="C109" s="26">
        <v>50</v>
      </c>
      <c r="D109" s="26">
        <v>51</v>
      </c>
      <c r="E109" s="26">
        <v>45</v>
      </c>
      <c r="F109" s="26">
        <v>40</v>
      </c>
      <c r="G109" s="26">
        <v>48</v>
      </c>
      <c r="H109" s="26">
        <v>50</v>
      </c>
      <c r="I109" s="26">
        <v>43</v>
      </c>
      <c r="J109" s="26">
        <v>49</v>
      </c>
      <c r="K109" s="26">
        <v>35</v>
      </c>
      <c r="L109" s="26">
        <v>41</v>
      </c>
      <c r="M109" s="26">
        <v>33</v>
      </c>
      <c r="N109" s="26">
        <v>42</v>
      </c>
      <c r="O109" s="26">
        <v>39</v>
      </c>
      <c r="P109" s="26">
        <v>36</v>
      </c>
      <c r="Q109" s="26">
        <v>37</v>
      </c>
      <c r="R109" s="26">
        <v>37</v>
      </c>
      <c r="S109" s="26">
        <v>34</v>
      </c>
      <c r="T109" s="26">
        <v>39</v>
      </c>
      <c r="U109" s="26">
        <v>44</v>
      </c>
      <c r="V109" s="26">
        <v>39</v>
      </c>
      <c r="W109" s="26">
        <v>30</v>
      </c>
      <c r="X109" s="26">
        <v>35</v>
      </c>
      <c r="Y109" s="26">
        <v>30</v>
      </c>
    </row>
    <row r="110" spans="1:25" x14ac:dyDescent="0.25">
      <c r="A110" t="s">
        <v>158</v>
      </c>
      <c r="B110" s="26">
        <v>72</v>
      </c>
      <c r="C110" s="26">
        <v>80</v>
      </c>
      <c r="D110" s="26">
        <v>68</v>
      </c>
      <c r="E110" s="26">
        <v>59</v>
      </c>
      <c r="F110" s="26">
        <v>50</v>
      </c>
      <c r="G110" s="26">
        <v>64</v>
      </c>
      <c r="H110" s="26">
        <v>72</v>
      </c>
      <c r="I110" s="26">
        <v>65</v>
      </c>
      <c r="J110" s="26">
        <v>59</v>
      </c>
      <c r="K110" s="26">
        <v>46</v>
      </c>
      <c r="L110" s="26">
        <v>56</v>
      </c>
      <c r="M110" s="26">
        <v>54</v>
      </c>
      <c r="N110" s="26">
        <v>71</v>
      </c>
      <c r="O110" s="26">
        <v>71</v>
      </c>
      <c r="P110" s="26">
        <v>71</v>
      </c>
      <c r="Q110" s="26">
        <v>63</v>
      </c>
      <c r="R110" s="26">
        <v>51</v>
      </c>
      <c r="S110" s="26">
        <v>58</v>
      </c>
      <c r="T110" s="26">
        <v>67</v>
      </c>
      <c r="U110" s="26">
        <v>62</v>
      </c>
      <c r="V110" s="26">
        <v>55</v>
      </c>
      <c r="W110" s="26">
        <v>49</v>
      </c>
      <c r="X110" s="26">
        <v>47</v>
      </c>
      <c r="Y110" s="26">
        <v>42</v>
      </c>
    </row>
    <row r="111" spans="1:25" x14ac:dyDescent="0.25">
      <c r="A111" t="s">
        <v>159</v>
      </c>
      <c r="B111" s="26">
        <v>420</v>
      </c>
      <c r="C111" s="26">
        <v>427</v>
      </c>
      <c r="D111" s="26">
        <v>386</v>
      </c>
      <c r="E111" s="26">
        <v>321</v>
      </c>
      <c r="F111" s="26">
        <v>293</v>
      </c>
      <c r="G111" s="26">
        <v>339</v>
      </c>
      <c r="H111" s="26">
        <v>359</v>
      </c>
      <c r="I111" s="26">
        <v>323</v>
      </c>
      <c r="J111" s="26">
        <v>338</v>
      </c>
      <c r="K111" s="26">
        <v>273</v>
      </c>
      <c r="L111" s="26">
        <v>325</v>
      </c>
      <c r="M111" s="26">
        <v>337</v>
      </c>
      <c r="N111" s="26">
        <v>417</v>
      </c>
      <c r="O111" s="26">
        <v>426</v>
      </c>
      <c r="P111" s="26">
        <v>412</v>
      </c>
      <c r="Q111" s="26">
        <v>369</v>
      </c>
      <c r="R111" s="26">
        <v>310</v>
      </c>
      <c r="S111" s="26">
        <v>325</v>
      </c>
      <c r="T111" s="26">
        <v>328</v>
      </c>
      <c r="U111" s="26">
        <v>317</v>
      </c>
      <c r="V111" s="26">
        <v>296</v>
      </c>
      <c r="W111" s="26">
        <v>237</v>
      </c>
      <c r="X111" s="26">
        <v>291</v>
      </c>
      <c r="Y111" s="26">
        <v>277</v>
      </c>
    </row>
    <row r="112" spans="1:25" x14ac:dyDescent="0.25">
      <c r="A112" t="s">
        <v>160</v>
      </c>
      <c r="B112" s="26">
        <v>83</v>
      </c>
      <c r="C112" s="26">
        <v>65</v>
      </c>
      <c r="D112" s="26">
        <v>74</v>
      </c>
      <c r="E112" s="26">
        <v>58</v>
      </c>
      <c r="F112" s="26">
        <v>57</v>
      </c>
      <c r="G112" s="26">
        <v>71</v>
      </c>
      <c r="H112" s="26">
        <v>71</v>
      </c>
      <c r="I112" s="26">
        <v>66</v>
      </c>
      <c r="J112" s="26">
        <v>79</v>
      </c>
      <c r="K112" s="26">
        <v>58</v>
      </c>
      <c r="L112" s="26">
        <v>66</v>
      </c>
      <c r="M112" s="26">
        <v>66</v>
      </c>
      <c r="N112" s="26">
        <v>83</v>
      </c>
      <c r="O112" s="26">
        <v>79</v>
      </c>
      <c r="P112" s="26">
        <v>83</v>
      </c>
      <c r="Q112" s="26">
        <v>72</v>
      </c>
      <c r="R112" s="26">
        <v>57</v>
      </c>
      <c r="S112" s="26">
        <v>62</v>
      </c>
      <c r="T112" s="26">
        <v>60</v>
      </c>
      <c r="U112" s="26">
        <v>60</v>
      </c>
      <c r="V112" s="26">
        <v>58</v>
      </c>
      <c r="W112" s="26">
        <v>47</v>
      </c>
      <c r="X112" s="26">
        <v>55</v>
      </c>
      <c r="Y112" s="26">
        <v>51</v>
      </c>
    </row>
    <row r="113" spans="1:25" x14ac:dyDescent="0.25">
      <c r="A113" t="s">
        <v>161</v>
      </c>
      <c r="B113" s="26">
        <v>16</v>
      </c>
      <c r="C113" s="26">
        <v>19</v>
      </c>
      <c r="D113" s="26">
        <v>17</v>
      </c>
      <c r="E113" s="26">
        <v>12</v>
      </c>
      <c r="F113" s="26">
        <v>9</v>
      </c>
      <c r="G113" s="26">
        <v>10</v>
      </c>
      <c r="H113" s="26">
        <v>12</v>
      </c>
      <c r="I113" s="26">
        <v>9</v>
      </c>
      <c r="J113" s="26">
        <v>10</v>
      </c>
      <c r="K113" s="26">
        <v>10</v>
      </c>
      <c r="L113" s="26">
        <v>11</v>
      </c>
      <c r="M113" s="26">
        <v>17</v>
      </c>
      <c r="N113" s="26">
        <v>23</v>
      </c>
      <c r="O113" s="26">
        <v>22</v>
      </c>
      <c r="P113" s="26">
        <v>18</v>
      </c>
      <c r="Q113" s="26">
        <v>16</v>
      </c>
      <c r="R113" s="26">
        <v>10</v>
      </c>
      <c r="S113" s="26">
        <v>11</v>
      </c>
      <c r="T113" s="26">
        <v>11</v>
      </c>
      <c r="U113" s="26">
        <v>13</v>
      </c>
      <c r="V113" s="26">
        <v>8</v>
      </c>
      <c r="W113" s="26">
        <v>8</v>
      </c>
      <c r="X113" s="26">
        <v>11</v>
      </c>
      <c r="Y113" s="26">
        <v>13</v>
      </c>
    </row>
    <row r="114" spans="1:25" x14ac:dyDescent="0.25">
      <c r="A114" t="s">
        <v>162</v>
      </c>
      <c r="B114" s="26">
        <v>20</v>
      </c>
      <c r="C114" s="26">
        <v>15</v>
      </c>
      <c r="D114" s="26">
        <v>16</v>
      </c>
      <c r="E114" s="26">
        <v>9</v>
      </c>
      <c r="F114" s="26">
        <v>10</v>
      </c>
      <c r="G114" s="26">
        <v>12</v>
      </c>
      <c r="H114" s="26">
        <v>13</v>
      </c>
      <c r="I114" s="26">
        <v>12</v>
      </c>
      <c r="J114" s="26">
        <v>11</v>
      </c>
      <c r="K114" s="26">
        <v>10</v>
      </c>
      <c r="L114" s="26">
        <v>13</v>
      </c>
      <c r="M114" s="26">
        <v>14</v>
      </c>
      <c r="N114" s="26">
        <v>9</v>
      </c>
      <c r="O114" s="26">
        <v>9</v>
      </c>
      <c r="P114" s="26">
        <v>10</v>
      </c>
      <c r="Q114" s="26">
        <v>13</v>
      </c>
      <c r="R114" s="26">
        <v>10</v>
      </c>
      <c r="S114" s="26">
        <v>12</v>
      </c>
      <c r="T114" s="26">
        <v>11</v>
      </c>
      <c r="U114" s="26">
        <v>12</v>
      </c>
      <c r="V114" s="26">
        <v>12</v>
      </c>
      <c r="W114" s="26">
        <v>9</v>
      </c>
      <c r="X114" s="26">
        <v>10</v>
      </c>
      <c r="Y114" s="26">
        <v>11</v>
      </c>
    </row>
    <row r="115" spans="1:25" x14ac:dyDescent="0.25">
      <c r="A115" t="s">
        <v>163</v>
      </c>
      <c r="B115" s="26">
        <v>40</v>
      </c>
      <c r="C115" s="26">
        <v>38</v>
      </c>
      <c r="D115" s="26">
        <v>37</v>
      </c>
      <c r="E115" s="26">
        <v>26</v>
      </c>
      <c r="F115" s="26">
        <v>24</v>
      </c>
      <c r="G115" s="26">
        <v>29</v>
      </c>
      <c r="H115" s="26">
        <v>34</v>
      </c>
      <c r="I115" s="26">
        <v>28</v>
      </c>
      <c r="J115" s="26">
        <v>35</v>
      </c>
      <c r="K115" s="26">
        <v>22</v>
      </c>
      <c r="L115" s="26">
        <v>30</v>
      </c>
      <c r="M115" s="26">
        <v>29</v>
      </c>
      <c r="N115" s="26">
        <v>29</v>
      </c>
      <c r="O115" s="26">
        <v>30</v>
      </c>
      <c r="P115" s="26">
        <v>33</v>
      </c>
      <c r="Q115" s="26">
        <v>29</v>
      </c>
      <c r="R115" s="26">
        <v>25</v>
      </c>
      <c r="S115" s="26">
        <v>27</v>
      </c>
      <c r="T115" s="26">
        <v>20</v>
      </c>
      <c r="U115" s="26">
        <v>22</v>
      </c>
      <c r="V115" s="26">
        <v>26</v>
      </c>
      <c r="W115" s="26">
        <v>18</v>
      </c>
      <c r="X115" s="26">
        <v>20</v>
      </c>
      <c r="Y115" s="26">
        <v>21</v>
      </c>
    </row>
    <row r="116" spans="1:25" x14ac:dyDescent="0.25">
      <c r="A116" t="s">
        <v>164</v>
      </c>
      <c r="B116" s="26">
        <v>111</v>
      </c>
      <c r="C116" s="26">
        <v>110</v>
      </c>
      <c r="D116" s="26">
        <v>108</v>
      </c>
      <c r="E116" s="26">
        <v>94</v>
      </c>
      <c r="F116" s="26">
        <v>65</v>
      </c>
      <c r="G116" s="26">
        <v>66</v>
      </c>
      <c r="H116" s="26">
        <v>66</v>
      </c>
      <c r="I116" s="26">
        <v>59</v>
      </c>
      <c r="J116" s="26">
        <v>60</v>
      </c>
      <c r="K116" s="26">
        <v>50</v>
      </c>
      <c r="L116" s="26">
        <v>65</v>
      </c>
      <c r="M116" s="26">
        <v>75</v>
      </c>
      <c r="N116" s="26">
        <v>99</v>
      </c>
      <c r="O116" s="26">
        <v>92</v>
      </c>
      <c r="P116" s="26">
        <v>98</v>
      </c>
      <c r="Q116" s="26">
        <v>93</v>
      </c>
      <c r="R116" s="26">
        <v>65</v>
      </c>
      <c r="S116" s="26">
        <v>57</v>
      </c>
      <c r="T116" s="26">
        <v>56</v>
      </c>
      <c r="U116" s="26">
        <v>54</v>
      </c>
      <c r="V116" s="26">
        <v>54</v>
      </c>
      <c r="W116" s="26">
        <v>43</v>
      </c>
      <c r="X116" s="26">
        <v>56</v>
      </c>
      <c r="Y116" s="26">
        <v>71</v>
      </c>
    </row>
    <row r="117" spans="1:25" x14ac:dyDescent="0.25">
      <c r="A117" t="s">
        <v>165</v>
      </c>
      <c r="B117" s="26">
        <v>24</v>
      </c>
      <c r="C117" s="26">
        <v>26</v>
      </c>
      <c r="D117" s="26">
        <v>23</v>
      </c>
      <c r="E117" s="26">
        <v>24</v>
      </c>
      <c r="F117" s="26">
        <v>19</v>
      </c>
      <c r="G117" s="26">
        <v>22</v>
      </c>
      <c r="H117" s="26">
        <v>17</v>
      </c>
      <c r="I117" s="26">
        <v>15</v>
      </c>
      <c r="J117" s="26">
        <v>11</v>
      </c>
      <c r="K117" s="26">
        <v>11</v>
      </c>
      <c r="L117" s="26">
        <v>11</v>
      </c>
      <c r="M117" s="26">
        <v>15</v>
      </c>
      <c r="N117" s="26">
        <v>10</v>
      </c>
      <c r="O117" s="26">
        <v>9</v>
      </c>
      <c r="P117" s="26">
        <v>9</v>
      </c>
      <c r="Q117" s="26">
        <v>8</v>
      </c>
      <c r="R117" s="26">
        <v>6</v>
      </c>
      <c r="S117" s="26">
        <v>7</v>
      </c>
      <c r="T117" s="26">
        <v>6</v>
      </c>
      <c r="U117" s="26">
        <v>7</v>
      </c>
      <c r="V117" s="26">
        <v>5</v>
      </c>
      <c r="W117" s="26">
        <v>6</v>
      </c>
      <c r="X117" s="26">
        <v>7</v>
      </c>
      <c r="Y117" s="26">
        <v>6</v>
      </c>
    </row>
    <row r="118" spans="1:25" x14ac:dyDescent="0.25">
      <c r="A118" t="s">
        <v>166</v>
      </c>
      <c r="B118" s="26">
        <v>43</v>
      </c>
      <c r="C118" s="26">
        <v>46</v>
      </c>
      <c r="D118" s="26">
        <v>49</v>
      </c>
      <c r="E118" s="26">
        <v>40</v>
      </c>
      <c r="F118" s="26">
        <v>22</v>
      </c>
      <c r="G118" s="26">
        <v>25</v>
      </c>
      <c r="H118" s="26">
        <v>27</v>
      </c>
      <c r="I118" s="26">
        <v>29</v>
      </c>
      <c r="J118" s="26">
        <v>23</v>
      </c>
      <c r="K118" s="26">
        <v>19</v>
      </c>
      <c r="L118" s="26">
        <v>24</v>
      </c>
      <c r="M118" s="26">
        <v>29</v>
      </c>
      <c r="N118" s="26">
        <v>41</v>
      </c>
      <c r="O118" s="26">
        <v>44</v>
      </c>
      <c r="P118" s="26">
        <v>40</v>
      </c>
      <c r="Q118" s="26">
        <v>37</v>
      </c>
      <c r="R118" s="26">
        <v>28</v>
      </c>
      <c r="S118" s="26">
        <v>29</v>
      </c>
      <c r="T118" s="26">
        <v>27</v>
      </c>
      <c r="U118" s="26">
        <v>26</v>
      </c>
      <c r="V118" s="26">
        <v>23</v>
      </c>
      <c r="W118" s="26">
        <v>17</v>
      </c>
      <c r="X118" s="26">
        <v>24</v>
      </c>
      <c r="Y118" s="26">
        <v>20</v>
      </c>
    </row>
    <row r="119" spans="1:25" x14ac:dyDescent="0.25">
      <c r="A119" t="s">
        <v>167</v>
      </c>
      <c r="B119" s="26">
        <v>19</v>
      </c>
      <c r="C119" s="26">
        <v>19</v>
      </c>
      <c r="D119" s="26">
        <v>18</v>
      </c>
      <c r="E119" s="26">
        <v>11</v>
      </c>
      <c r="F119" s="26">
        <v>9</v>
      </c>
      <c r="G119" s="26">
        <v>8</v>
      </c>
      <c r="H119" s="26">
        <v>9</v>
      </c>
      <c r="I119" s="26">
        <v>10</v>
      </c>
      <c r="J119" s="26">
        <v>10</v>
      </c>
      <c r="K119" s="26">
        <v>9</v>
      </c>
      <c r="L119" s="26">
        <v>17</v>
      </c>
      <c r="M119" s="26">
        <v>21</v>
      </c>
      <c r="N119" s="26">
        <v>27</v>
      </c>
      <c r="O119" s="26">
        <v>27</v>
      </c>
      <c r="P119" s="26">
        <v>27</v>
      </c>
      <c r="Q119" s="26">
        <v>17</v>
      </c>
      <c r="R119" s="26">
        <v>11</v>
      </c>
      <c r="S119" s="26">
        <v>12</v>
      </c>
      <c r="T119" s="26">
        <v>9</v>
      </c>
      <c r="U119" s="26">
        <v>7</v>
      </c>
      <c r="V119" s="26">
        <v>9</v>
      </c>
      <c r="W119" s="26">
        <v>10</v>
      </c>
      <c r="X119" s="26">
        <v>12</v>
      </c>
      <c r="Y119" s="26">
        <v>12</v>
      </c>
    </row>
    <row r="120" spans="1:25" x14ac:dyDescent="0.25">
      <c r="A120" t="s">
        <v>168</v>
      </c>
      <c r="B120" s="26">
        <v>15</v>
      </c>
      <c r="C120" s="26">
        <v>12</v>
      </c>
      <c r="D120" s="26">
        <v>15</v>
      </c>
      <c r="E120" s="26">
        <v>27</v>
      </c>
      <c r="F120" s="26">
        <v>27</v>
      </c>
      <c r="G120" s="26">
        <v>19</v>
      </c>
      <c r="H120" s="26">
        <v>18</v>
      </c>
      <c r="I120" s="26">
        <v>14</v>
      </c>
      <c r="J120" s="26">
        <v>21</v>
      </c>
      <c r="K120" s="26">
        <v>13</v>
      </c>
      <c r="L120" s="26">
        <v>24</v>
      </c>
      <c r="M120" s="26">
        <v>19</v>
      </c>
      <c r="N120" s="26">
        <v>20</v>
      </c>
      <c r="O120" s="26">
        <v>17</v>
      </c>
      <c r="P120" s="26">
        <v>18</v>
      </c>
      <c r="Q120" s="26">
        <v>26</v>
      </c>
      <c r="R120" s="26">
        <v>33</v>
      </c>
      <c r="S120" s="26">
        <v>23</v>
      </c>
      <c r="T120" s="26">
        <v>20</v>
      </c>
      <c r="U120" s="26">
        <v>24</v>
      </c>
      <c r="V120" s="26">
        <v>28</v>
      </c>
      <c r="W120" s="26">
        <v>21</v>
      </c>
      <c r="X120" s="26">
        <v>25</v>
      </c>
      <c r="Y120" s="26">
        <v>17</v>
      </c>
    </row>
    <row r="121" spans="1:25" x14ac:dyDescent="0.25">
      <c r="A121" t="s">
        <v>169</v>
      </c>
      <c r="B121" s="26">
        <v>36</v>
      </c>
      <c r="C121" s="26">
        <v>40</v>
      </c>
      <c r="D121" s="26">
        <v>37</v>
      </c>
      <c r="E121" s="26">
        <v>34</v>
      </c>
      <c r="F121" s="26">
        <v>35</v>
      </c>
      <c r="G121" s="26">
        <v>28</v>
      </c>
      <c r="H121" s="26">
        <v>34</v>
      </c>
      <c r="I121" s="26">
        <v>30</v>
      </c>
      <c r="J121" s="26">
        <v>27</v>
      </c>
      <c r="K121" s="26">
        <v>27</v>
      </c>
      <c r="L121" s="26">
        <v>31</v>
      </c>
      <c r="M121" s="26">
        <v>33</v>
      </c>
      <c r="N121" s="26">
        <v>27</v>
      </c>
      <c r="O121" s="26">
        <v>27</v>
      </c>
      <c r="P121" s="26">
        <v>24</v>
      </c>
      <c r="Q121" s="26">
        <v>25</v>
      </c>
      <c r="R121" s="26">
        <v>17</v>
      </c>
      <c r="S121" s="26">
        <v>15</v>
      </c>
      <c r="T121" s="26">
        <v>15</v>
      </c>
      <c r="U121" s="26">
        <v>18</v>
      </c>
      <c r="V121" s="26">
        <v>12</v>
      </c>
      <c r="W121" s="26">
        <v>10</v>
      </c>
      <c r="X121" s="26">
        <v>10</v>
      </c>
      <c r="Y121" s="26">
        <v>13</v>
      </c>
    </row>
    <row r="122" spans="1:25" x14ac:dyDescent="0.25">
      <c r="A122" t="s">
        <v>170</v>
      </c>
      <c r="B122" s="26">
        <v>72</v>
      </c>
      <c r="C122" s="26">
        <v>58</v>
      </c>
      <c r="D122" s="26">
        <v>65</v>
      </c>
      <c r="E122" s="26">
        <v>59</v>
      </c>
      <c r="F122" s="26">
        <v>59</v>
      </c>
      <c r="G122" s="26">
        <v>78</v>
      </c>
      <c r="H122" s="26">
        <v>78</v>
      </c>
      <c r="I122" s="26">
        <v>72</v>
      </c>
      <c r="J122" s="26">
        <v>78</v>
      </c>
      <c r="K122" s="26">
        <v>55</v>
      </c>
      <c r="L122" s="26">
        <v>57</v>
      </c>
      <c r="M122" s="26">
        <v>52</v>
      </c>
      <c r="N122" s="26">
        <v>54</v>
      </c>
      <c r="O122" s="26">
        <v>49</v>
      </c>
      <c r="P122" s="26">
        <v>61</v>
      </c>
      <c r="Q122" s="26">
        <v>60</v>
      </c>
      <c r="R122" s="26">
        <v>64</v>
      </c>
      <c r="S122" s="26">
        <v>69</v>
      </c>
      <c r="T122" s="26">
        <v>71</v>
      </c>
      <c r="U122" s="26">
        <v>70</v>
      </c>
      <c r="V122" s="26">
        <v>76</v>
      </c>
      <c r="W122" s="26">
        <v>54</v>
      </c>
      <c r="X122" s="26">
        <v>54</v>
      </c>
      <c r="Y122" s="26">
        <v>48</v>
      </c>
    </row>
    <row r="123" spans="1:25" x14ac:dyDescent="0.25">
      <c r="A123" t="s">
        <v>171</v>
      </c>
      <c r="B123" s="26">
        <v>103</v>
      </c>
      <c r="C123" s="26">
        <v>95</v>
      </c>
      <c r="D123" s="26">
        <v>97</v>
      </c>
      <c r="E123" s="26">
        <v>87</v>
      </c>
      <c r="F123" s="26">
        <v>69</v>
      </c>
      <c r="G123" s="26">
        <v>92</v>
      </c>
      <c r="H123" s="26">
        <v>89</v>
      </c>
      <c r="I123" s="26">
        <v>73</v>
      </c>
      <c r="J123" s="26">
        <v>71</v>
      </c>
      <c r="K123" s="26">
        <v>60</v>
      </c>
      <c r="L123" s="26">
        <v>65</v>
      </c>
      <c r="M123" s="26">
        <v>72</v>
      </c>
      <c r="N123" s="26">
        <v>102</v>
      </c>
      <c r="O123" s="26">
        <v>105</v>
      </c>
      <c r="P123" s="26">
        <v>110</v>
      </c>
      <c r="Q123" s="26">
        <v>104</v>
      </c>
      <c r="R123" s="26">
        <v>77</v>
      </c>
      <c r="S123" s="26">
        <v>89</v>
      </c>
      <c r="T123" s="26">
        <v>78</v>
      </c>
      <c r="U123" s="26">
        <v>76</v>
      </c>
      <c r="V123" s="26">
        <v>68</v>
      </c>
      <c r="W123" s="26">
        <v>67</v>
      </c>
      <c r="X123" s="26">
        <v>70</v>
      </c>
      <c r="Y123" s="26">
        <v>63</v>
      </c>
    </row>
    <row r="124" spans="1:25" x14ac:dyDescent="0.25">
      <c r="A124" t="s">
        <v>172</v>
      </c>
      <c r="B124" s="26">
        <v>27</v>
      </c>
      <c r="C124" s="26">
        <v>25</v>
      </c>
      <c r="D124" s="26">
        <v>26</v>
      </c>
      <c r="E124" s="26">
        <v>59</v>
      </c>
      <c r="F124" s="26">
        <v>86</v>
      </c>
      <c r="G124" s="26">
        <v>62</v>
      </c>
      <c r="H124" s="26">
        <v>52</v>
      </c>
      <c r="I124" s="26">
        <v>44</v>
      </c>
      <c r="J124" s="26">
        <v>41</v>
      </c>
      <c r="K124" s="26">
        <v>35</v>
      </c>
      <c r="L124" s="26">
        <v>43</v>
      </c>
      <c r="M124" s="26">
        <v>28</v>
      </c>
      <c r="N124" s="26">
        <v>27</v>
      </c>
      <c r="O124" s="26">
        <v>23</v>
      </c>
      <c r="P124" s="26">
        <v>26</v>
      </c>
      <c r="Q124" s="26">
        <v>45</v>
      </c>
      <c r="R124" s="26">
        <v>90</v>
      </c>
      <c r="S124" s="26">
        <v>63</v>
      </c>
      <c r="T124" s="26">
        <v>42</v>
      </c>
      <c r="U124" s="26">
        <v>39</v>
      </c>
      <c r="V124" s="26">
        <v>45</v>
      </c>
      <c r="W124" s="26">
        <v>35</v>
      </c>
      <c r="X124" s="26">
        <v>41</v>
      </c>
      <c r="Y124" s="26">
        <v>26</v>
      </c>
    </row>
    <row r="125" spans="1:25" x14ac:dyDescent="0.25">
      <c r="A125" t="s">
        <v>173</v>
      </c>
      <c r="B125" s="26">
        <v>9</v>
      </c>
      <c r="C125" s="26">
        <v>8</v>
      </c>
      <c r="D125" s="26">
        <v>10</v>
      </c>
      <c r="E125" s="26">
        <v>8</v>
      </c>
      <c r="F125" s="26">
        <v>6</v>
      </c>
      <c r="G125" s="26">
        <v>8</v>
      </c>
      <c r="H125" s="26">
        <v>8</v>
      </c>
      <c r="I125" s="26">
        <v>7</v>
      </c>
      <c r="J125" s="26">
        <v>9</v>
      </c>
      <c r="K125" s="26">
        <v>6</v>
      </c>
      <c r="L125" s="26">
        <v>7</v>
      </c>
      <c r="M125" s="26">
        <v>9</v>
      </c>
      <c r="N125" s="26">
        <v>12</v>
      </c>
      <c r="O125" s="26">
        <v>9</v>
      </c>
      <c r="P125" s="26">
        <v>13</v>
      </c>
      <c r="Q125" s="26">
        <v>11</v>
      </c>
      <c r="R125" s="26">
        <v>11</v>
      </c>
      <c r="S125" s="26">
        <v>13</v>
      </c>
      <c r="T125" s="26">
        <v>8</v>
      </c>
      <c r="U125" s="26">
        <v>9</v>
      </c>
      <c r="V125" s="26">
        <v>9</v>
      </c>
      <c r="W125" s="26">
        <v>10</v>
      </c>
      <c r="X125" s="26">
        <v>13</v>
      </c>
      <c r="Y125" s="26">
        <v>10</v>
      </c>
    </row>
    <row r="126" spans="1:25" x14ac:dyDescent="0.25">
      <c r="A126" t="s">
        <v>174</v>
      </c>
      <c r="B126" s="26">
        <v>760</v>
      </c>
      <c r="C126" s="26">
        <v>742</v>
      </c>
      <c r="D126" s="26">
        <v>768</v>
      </c>
      <c r="E126" s="26">
        <v>721</v>
      </c>
      <c r="F126" s="26">
        <v>568</v>
      </c>
      <c r="G126" s="26">
        <v>563</v>
      </c>
      <c r="H126" s="26">
        <v>560</v>
      </c>
      <c r="I126" s="26">
        <v>486</v>
      </c>
      <c r="J126" s="26">
        <v>512</v>
      </c>
      <c r="K126" s="26">
        <v>413</v>
      </c>
      <c r="L126" s="26">
        <v>543</v>
      </c>
      <c r="M126" s="26">
        <v>549</v>
      </c>
      <c r="N126" s="26">
        <v>666</v>
      </c>
      <c r="O126" s="26">
        <v>686</v>
      </c>
      <c r="P126" s="26">
        <v>701</v>
      </c>
      <c r="Q126" s="26">
        <v>680</v>
      </c>
      <c r="R126" s="26">
        <v>547</v>
      </c>
      <c r="S126" s="26">
        <v>516</v>
      </c>
      <c r="T126" s="26">
        <v>481</v>
      </c>
      <c r="U126" s="26">
        <v>464</v>
      </c>
      <c r="V126" s="26">
        <v>474</v>
      </c>
      <c r="W126" s="26">
        <v>413</v>
      </c>
      <c r="X126" s="26">
        <v>510</v>
      </c>
      <c r="Y126" s="26">
        <v>499</v>
      </c>
    </row>
    <row r="127" spans="1:25" x14ac:dyDescent="0.25">
      <c r="A127" t="s">
        <v>175</v>
      </c>
      <c r="B127" s="26">
        <v>1</v>
      </c>
      <c r="C127" s="26">
        <v>1</v>
      </c>
      <c r="D127" s="26">
        <v>1</v>
      </c>
      <c r="E127" s="26">
        <v>1</v>
      </c>
      <c r="F127" s="26">
        <v>1</v>
      </c>
      <c r="G127" s="26">
        <v>2</v>
      </c>
      <c r="H127" s="26">
        <v>2</v>
      </c>
      <c r="I127" s="26">
        <v>2</v>
      </c>
      <c r="J127" s="26">
        <v>2</v>
      </c>
      <c r="K127" s="26">
        <v>1</v>
      </c>
      <c r="L127" s="26">
        <v>1</v>
      </c>
      <c r="M127" s="26">
        <v>1</v>
      </c>
      <c r="N127" s="26">
        <v>1</v>
      </c>
      <c r="O127" s="26">
        <v>1</v>
      </c>
      <c r="P127" s="26">
        <v>1</v>
      </c>
      <c r="Q127" s="26">
        <v>1</v>
      </c>
      <c r="R127" s="26">
        <v>1</v>
      </c>
      <c r="S127" s="26">
        <v>1</v>
      </c>
      <c r="T127" s="26">
        <v>1</v>
      </c>
      <c r="U127" s="26">
        <v>1</v>
      </c>
      <c r="V127" s="26">
        <v>1</v>
      </c>
      <c r="W127" s="26">
        <v>1</v>
      </c>
      <c r="X127" s="26">
        <v>1</v>
      </c>
      <c r="Y127" s="26">
        <v>1</v>
      </c>
    </row>
    <row r="128" spans="1:25" x14ac:dyDescent="0.25">
      <c r="A128" t="s">
        <v>176</v>
      </c>
      <c r="B128" s="26">
        <v>570</v>
      </c>
      <c r="C128" s="26">
        <v>519</v>
      </c>
      <c r="D128" s="26">
        <v>562</v>
      </c>
      <c r="E128" s="26">
        <v>508</v>
      </c>
      <c r="F128" s="26">
        <v>448</v>
      </c>
      <c r="G128" s="26">
        <v>533</v>
      </c>
      <c r="H128" s="26">
        <v>552</v>
      </c>
      <c r="I128" s="26">
        <v>524</v>
      </c>
      <c r="J128" s="26">
        <v>541</v>
      </c>
      <c r="K128" s="26">
        <v>405</v>
      </c>
      <c r="L128" s="26">
        <v>466</v>
      </c>
      <c r="M128" s="26">
        <v>419</v>
      </c>
      <c r="N128" s="26">
        <v>510</v>
      </c>
      <c r="O128" s="26">
        <v>495</v>
      </c>
      <c r="P128" s="26">
        <v>522</v>
      </c>
      <c r="Q128" s="26">
        <v>469</v>
      </c>
      <c r="R128" s="26">
        <v>450</v>
      </c>
      <c r="S128" s="26">
        <v>455</v>
      </c>
      <c r="T128" s="26">
        <v>484</v>
      </c>
      <c r="U128" s="26">
        <v>506</v>
      </c>
      <c r="V128" s="26">
        <v>468</v>
      </c>
      <c r="W128" s="26">
        <v>369</v>
      </c>
      <c r="X128" s="26">
        <v>400</v>
      </c>
      <c r="Y128" s="26">
        <v>386</v>
      </c>
    </row>
    <row r="129" spans="1:25" x14ac:dyDescent="0.25">
      <c r="A129" t="s">
        <v>177</v>
      </c>
      <c r="B129" s="26">
        <v>19</v>
      </c>
      <c r="C129" s="26">
        <v>17</v>
      </c>
      <c r="D129" s="26">
        <v>19</v>
      </c>
      <c r="E129" s="26">
        <v>16</v>
      </c>
      <c r="F129" s="26">
        <v>10</v>
      </c>
      <c r="G129" s="26">
        <v>17</v>
      </c>
      <c r="H129" s="26">
        <v>17</v>
      </c>
      <c r="I129" s="26">
        <v>15</v>
      </c>
      <c r="J129" s="26">
        <v>18</v>
      </c>
      <c r="K129" s="26">
        <v>11</v>
      </c>
      <c r="L129" s="26">
        <v>13</v>
      </c>
      <c r="M129" s="26">
        <v>13</v>
      </c>
      <c r="N129" s="26">
        <v>21</v>
      </c>
      <c r="O129" s="26">
        <v>18</v>
      </c>
      <c r="P129" s="26">
        <v>18</v>
      </c>
      <c r="Q129" s="26">
        <v>19</v>
      </c>
      <c r="R129" s="26">
        <v>17</v>
      </c>
      <c r="S129" s="26">
        <v>18</v>
      </c>
      <c r="T129" s="26">
        <v>16</v>
      </c>
      <c r="U129" s="26">
        <v>20</v>
      </c>
      <c r="V129" s="26">
        <v>19</v>
      </c>
      <c r="W129" s="26">
        <v>17</v>
      </c>
      <c r="X129" s="26">
        <v>16</v>
      </c>
      <c r="Y129" s="26">
        <v>18</v>
      </c>
    </row>
    <row r="130" spans="1:25" x14ac:dyDescent="0.25">
      <c r="A130" t="s">
        <v>178</v>
      </c>
      <c r="B130" s="26">
        <v>5</v>
      </c>
      <c r="C130" s="26">
        <v>3</v>
      </c>
      <c r="D130" s="26">
        <v>4</v>
      </c>
      <c r="E130" s="26">
        <v>3</v>
      </c>
      <c r="F130" s="26">
        <v>4</v>
      </c>
      <c r="G130" s="26">
        <v>4</v>
      </c>
      <c r="H130" s="26">
        <v>4</v>
      </c>
      <c r="I130" s="26">
        <v>4</v>
      </c>
      <c r="J130" s="26">
        <v>5</v>
      </c>
      <c r="K130" s="26">
        <v>4</v>
      </c>
      <c r="L130" s="26">
        <v>5</v>
      </c>
      <c r="M130" s="26">
        <v>3</v>
      </c>
      <c r="N130" s="26">
        <v>3</v>
      </c>
      <c r="O130" s="26">
        <v>3</v>
      </c>
      <c r="P130" s="26">
        <v>3</v>
      </c>
      <c r="Q130" s="26">
        <v>5</v>
      </c>
      <c r="R130" s="26">
        <v>5</v>
      </c>
      <c r="S130" s="26">
        <v>5</v>
      </c>
      <c r="T130" s="26">
        <v>4</v>
      </c>
      <c r="U130" s="26">
        <v>4</v>
      </c>
      <c r="V130" s="26">
        <v>5</v>
      </c>
      <c r="W130" s="26">
        <v>5</v>
      </c>
      <c r="X130" s="26">
        <v>7</v>
      </c>
      <c r="Y130" s="26">
        <v>5</v>
      </c>
    </row>
    <row r="131" spans="1:25" x14ac:dyDescent="0.25">
      <c r="A131" t="s">
        <v>179</v>
      </c>
      <c r="B131" s="26">
        <v>34</v>
      </c>
      <c r="C131" s="26">
        <v>29</v>
      </c>
      <c r="D131" s="26">
        <v>29</v>
      </c>
      <c r="E131" s="26">
        <v>27</v>
      </c>
      <c r="F131" s="26">
        <v>23</v>
      </c>
      <c r="G131" s="26">
        <v>24</v>
      </c>
      <c r="H131" s="26">
        <v>25</v>
      </c>
      <c r="I131" s="26">
        <v>23</v>
      </c>
      <c r="J131" s="26">
        <v>20</v>
      </c>
      <c r="K131" s="26">
        <v>14</v>
      </c>
      <c r="L131" s="26">
        <v>14</v>
      </c>
      <c r="M131" s="26">
        <v>15</v>
      </c>
      <c r="N131" s="26">
        <v>26</v>
      </c>
      <c r="O131" s="26">
        <v>32</v>
      </c>
      <c r="P131" s="26">
        <v>31</v>
      </c>
      <c r="Q131" s="26">
        <v>23</v>
      </c>
      <c r="R131" s="26">
        <v>19</v>
      </c>
      <c r="S131" s="26">
        <v>18</v>
      </c>
      <c r="T131" s="26">
        <v>21</v>
      </c>
      <c r="U131" s="26">
        <v>20</v>
      </c>
      <c r="V131" s="26">
        <v>18</v>
      </c>
      <c r="W131" s="26">
        <v>14</v>
      </c>
      <c r="X131" s="26">
        <v>13</v>
      </c>
      <c r="Y131" s="26">
        <v>14</v>
      </c>
    </row>
    <row r="132" spans="1:25" x14ac:dyDescent="0.25">
      <c r="A132" t="s">
        <v>180</v>
      </c>
      <c r="B132" s="26">
        <v>49</v>
      </c>
      <c r="C132" s="26">
        <v>42</v>
      </c>
      <c r="D132" s="26">
        <v>40</v>
      </c>
      <c r="E132" s="26">
        <v>48</v>
      </c>
      <c r="F132" s="26">
        <v>38</v>
      </c>
      <c r="G132" s="26">
        <v>41</v>
      </c>
      <c r="H132" s="26">
        <v>44</v>
      </c>
      <c r="I132" s="26">
        <v>37</v>
      </c>
      <c r="J132" s="26">
        <v>35</v>
      </c>
      <c r="K132" s="26">
        <v>26</v>
      </c>
      <c r="L132" s="26">
        <v>34</v>
      </c>
      <c r="M132" s="26">
        <v>34</v>
      </c>
      <c r="N132" s="26">
        <v>44</v>
      </c>
      <c r="O132" s="26">
        <v>45</v>
      </c>
      <c r="P132" s="26">
        <v>46</v>
      </c>
      <c r="Q132" s="26">
        <v>48</v>
      </c>
      <c r="R132" s="26">
        <v>32</v>
      </c>
      <c r="S132" s="26">
        <v>31</v>
      </c>
      <c r="T132" s="26">
        <v>34</v>
      </c>
      <c r="U132" s="26">
        <v>35</v>
      </c>
      <c r="V132" s="26">
        <v>36</v>
      </c>
      <c r="W132" s="26">
        <v>30</v>
      </c>
      <c r="X132" s="26">
        <v>28</v>
      </c>
      <c r="Y132" s="26">
        <v>28</v>
      </c>
    </row>
    <row r="133" spans="1:25" x14ac:dyDescent="0.25">
      <c r="A133" t="s">
        <v>181</v>
      </c>
      <c r="B133" s="26">
        <v>33</v>
      </c>
      <c r="C133" s="26">
        <v>33</v>
      </c>
      <c r="D133" s="26">
        <v>35</v>
      </c>
      <c r="E133" s="26">
        <v>71</v>
      </c>
      <c r="F133" s="26">
        <v>63</v>
      </c>
      <c r="G133" s="26">
        <v>36</v>
      </c>
      <c r="H133" s="26">
        <v>34</v>
      </c>
      <c r="I133" s="26">
        <v>31</v>
      </c>
      <c r="J133" s="26">
        <v>35</v>
      </c>
      <c r="K133" s="26">
        <v>24</v>
      </c>
      <c r="L133" s="26">
        <v>47</v>
      </c>
      <c r="M133" s="26">
        <v>38</v>
      </c>
      <c r="N133" s="26">
        <v>29</v>
      </c>
      <c r="O133" s="26">
        <v>37</v>
      </c>
      <c r="P133" s="26">
        <v>38</v>
      </c>
      <c r="Q133" s="26">
        <v>68</v>
      </c>
      <c r="R133" s="26">
        <v>75</v>
      </c>
      <c r="S133" s="26">
        <v>42</v>
      </c>
      <c r="T133" s="26">
        <v>28</v>
      </c>
      <c r="U133" s="26">
        <v>28</v>
      </c>
      <c r="V133" s="26">
        <v>32</v>
      </c>
      <c r="W133" s="26">
        <v>24</v>
      </c>
      <c r="X133" s="26">
        <v>44</v>
      </c>
      <c r="Y133" s="26">
        <v>30</v>
      </c>
    </row>
    <row r="134" spans="1:25" x14ac:dyDescent="0.25">
      <c r="A134" t="s">
        <v>182</v>
      </c>
      <c r="B134" s="26">
        <v>40</v>
      </c>
      <c r="C134" s="26">
        <v>40</v>
      </c>
      <c r="D134" s="26">
        <v>35</v>
      </c>
      <c r="E134" s="26">
        <v>27</v>
      </c>
      <c r="F134" s="26">
        <v>19</v>
      </c>
      <c r="G134" s="26">
        <v>22</v>
      </c>
      <c r="H134" s="26">
        <v>18</v>
      </c>
      <c r="I134" s="26">
        <v>15</v>
      </c>
      <c r="J134" s="26">
        <v>20</v>
      </c>
      <c r="K134" s="26">
        <v>16</v>
      </c>
      <c r="L134" s="26">
        <v>21</v>
      </c>
      <c r="M134" s="26">
        <v>30</v>
      </c>
      <c r="N134" s="26">
        <v>43</v>
      </c>
      <c r="O134" s="26">
        <v>50</v>
      </c>
      <c r="P134" s="26">
        <v>43</v>
      </c>
      <c r="Q134" s="26">
        <v>43</v>
      </c>
      <c r="R134" s="26">
        <v>32</v>
      </c>
      <c r="S134" s="26">
        <v>26</v>
      </c>
      <c r="T134" s="26">
        <v>24</v>
      </c>
      <c r="U134" s="26">
        <v>25</v>
      </c>
      <c r="V134" s="26">
        <v>20</v>
      </c>
      <c r="W134" s="26">
        <v>17</v>
      </c>
      <c r="X134" s="26">
        <v>20</v>
      </c>
      <c r="Y134" s="26">
        <v>26</v>
      </c>
    </row>
    <row r="135" spans="1:25" x14ac:dyDescent="0.25">
      <c r="A135" t="s">
        <v>183</v>
      </c>
      <c r="B135" s="26">
        <v>43</v>
      </c>
      <c r="C135" s="26">
        <v>40</v>
      </c>
      <c r="D135" s="26">
        <v>38</v>
      </c>
      <c r="E135" s="26">
        <v>85</v>
      </c>
      <c r="F135" s="26">
        <v>64</v>
      </c>
      <c r="G135" s="26">
        <v>50</v>
      </c>
      <c r="H135" s="26">
        <v>50</v>
      </c>
      <c r="I135" s="26">
        <v>43</v>
      </c>
      <c r="J135" s="26">
        <v>44</v>
      </c>
      <c r="K135" s="26">
        <v>33</v>
      </c>
      <c r="L135" s="26">
        <v>46</v>
      </c>
      <c r="M135" s="26">
        <v>33</v>
      </c>
      <c r="N135" s="26">
        <v>30</v>
      </c>
      <c r="O135" s="26">
        <v>32</v>
      </c>
      <c r="P135" s="26">
        <v>35</v>
      </c>
      <c r="Q135" s="26">
        <v>57</v>
      </c>
      <c r="R135" s="26">
        <v>52</v>
      </c>
      <c r="S135" s="26">
        <v>41</v>
      </c>
      <c r="T135" s="26">
        <v>37</v>
      </c>
      <c r="U135" s="26">
        <v>36</v>
      </c>
      <c r="V135" s="26">
        <v>35</v>
      </c>
      <c r="W135" s="26">
        <v>27</v>
      </c>
      <c r="X135" s="26">
        <v>36</v>
      </c>
      <c r="Y135" s="26">
        <v>25</v>
      </c>
    </row>
    <row r="136" spans="1:25" x14ac:dyDescent="0.25">
      <c r="A136" t="s">
        <v>184</v>
      </c>
      <c r="B136" s="26">
        <v>27</v>
      </c>
      <c r="C136" s="26">
        <v>22</v>
      </c>
      <c r="D136" s="26">
        <v>21</v>
      </c>
      <c r="E136" s="26">
        <v>24</v>
      </c>
      <c r="F136" s="26">
        <v>19</v>
      </c>
      <c r="G136" s="26">
        <v>20</v>
      </c>
      <c r="H136" s="26">
        <v>23</v>
      </c>
      <c r="I136" s="26">
        <v>17</v>
      </c>
      <c r="J136" s="26">
        <v>17</v>
      </c>
      <c r="K136" s="26">
        <v>13</v>
      </c>
      <c r="L136" s="26">
        <v>13</v>
      </c>
      <c r="M136" s="26">
        <v>15</v>
      </c>
      <c r="N136" s="26">
        <v>21</v>
      </c>
      <c r="O136" s="26">
        <v>23</v>
      </c>
      <c r="P136" s="26">
        <v>23</v>
      </c>
      <c r="Q136" s="26">
        <v>26</v>
      </c>
      <c r="R136" s="26">
        <v>16</v>
      </c>
      <c r="S136" s="26">
        <v>14</v>
      </c>
      <c r="T136" s="26">
        <v>17</v>
      </c>
      <c r="U136" s="26">
        <v>19</v>
      </c>
      <c r="V136" s="26">
        <v>19</v>
      </c>
      <c r="W136" s="26">
        <v>14</v>
      </c>
      <c r="X136" s="26">
        <v>13</v>
      </c>
      <c r="Y136" s="26">
        <v>12</v>
      </c>
    </row>
    <row r="137" spans="1:25" x14ac:dyDescent="0.25">
      <c r="A137" t="s">
        <v>185</v>
      </c>
      <c r="B137" s="26">
        <v>154</v>
      </c>
      <c r="C137" s="26">
        <v>138</v>
      </c>
      <c r="D137" s="26">
        <v>134</v>
      </c>
      <c r="E137" s="26">
        <v>123</v>
      </c>
      <c r="F137" s="26">
        <v>114</v>
      </c>
      <c r="G137" s="26">
        <v>152</v>
      </c>
      <c r="H137" s="26">
        <v>148</v>
      </c>
      <c r="I137" s="26">
        <v>138</v>
      </c>
      <c r="J137" s="26">
        <v>123</v>
      </c>
      <c r="K137" s="26">
        <v>100</v>
      </c>
      <c r="L137" s="26">
        <v>111</v>
      </c>
      <c r="M137" s="26">
        <v>119</v>
      </c>
      <c r="N137" s="26">
        <v>132</v>
      </c>
      <c r="O137" s="26">
        <v>126</v>
      </c>
      <c r="P137" s="26">
        <v>127</v>
      </c>
      <c r="Q137" s="26">
        <v>134</v>
      </c>
      <c r="R137" s="26">
        <v>105</v>
      </c>
      <c r="S137" s="26">
        <v>126</v>
      </c>
      <c r="T137" s="26">
        <v>116</v>
      </c>
      <c r="U137" s="26">
        <v>122</v>
      </c>
      <c r="V137" s="26">
        <v>108</v>
      </c>
      <c r="W137" s="26">
        <v>79</v>
      </c>
      <c r="X137" s="26">
        <v>89</v>
      </c>
      <c r="Y137" s="26">
        <v>90</v>
      </c>
    </row>
    <row r="138" spans="1:25" x14ac:dyDescent="0.25">
      <c r="A138" t="s">
        <v>186</v>
      </c>
      <c r="B138" s="26">
        <v>8</v>
      </c>
      <c r="C138" s="26">
        <v>8</v>
      </c>
      <c r="D138" s="26">
        <v>7</v>
      </c>
      <c r="E138" s="26">
        <v>8</v>
      </c>
      <c r="F138" s="26">
        <v>5</v>
      </c>
      <c r="G138" s="26">
        <v>5</v>
      </c>
      <c r="H138" s="26">
        <v>6</v>
      </c>
      <c r="I138" s="26">
        <v>6</v>
      </c>
      <c r="J138" s="26">
        <v>6</v>
      </c>
      <c r="K138" s="26">
        <v>4</v>
      </c>
      <c r="L138" s="26">
        <v>5</v>
      </c>
      <c r="M138" s="26">
        <v>4</v>
      </c>
      <c r="N138" s="26">
        <v>5</v>
      </c>
      <c r="O138" s="26">
        <v>5</v>
      </c>
      <c r="P138" s="26">
        <v>6</v>
      </c>
      <c r="Q138" s="26">
        <v>5</v>
      </c>
      <c r="R138" s="26">
        <v>4</v>
      </c>
      <c r="S138" s="26">
        <v>5</v>
      </c>
      <c r="T138" s="26">
        <v>4</v>
      </c>
      <c r="U138" s="26">
        <v>4</v>
      </c>
      <c r="V138" s="26">
        <v>4</v>
      </c>
      <c r="W138" s="26">
        <v>3</v>
      </c>
      <c r="X138" s="26">
        <v>4</v>
      </c>
      <c r="Y138" s="26">
        <v>4</v>
      </c>
    </row>
    <row r="139" spans="1:25" x14ac:dyDescent="0.25">
      <c r="A139" t="s">
        <v>187</v>
      </c>
      <c r="B139" s="26">
        <v>85</v>
      </c>
      <c r="C139" s="26">
        <v>81</v>
      </c>
      <c r="D139" s="26">
        <v>79</v>
      </c>
      <c r="E139" s="26">
        <v>91</v>
      </c>
      <c r="F139" s="26">
        <v>82</v>
      </c>
      <c r="G139" s="26">
        <v>73</v>
      </c>
      <c r="H139" s="26">
        <v>70</v>
      </c>
      <c r="I139" s="26">
        <v>65</v>
      </c>
      <c r="J139" s="26">
        <v>70</v>
      </c>
      <c r="K139" s="26">
        <v>56</v>
      </c>
      <c r="L139" s="26">
        <v>77</v>
      </c>
      <c r="M139" s="26">
        <v>64</v>
      </c>
      <c r="N139" s="26">
        <v>69</v>
      </c>
      <c r="O139" s="26">
        <v>68</v>
      </c>
      <c r="P139" s="26">
        <v>72</v>
      </c>
      <c r="Q139" s="26">
        <v>87</v>
      </c>
      <c r="R139" s="26">
        <v>88</v>
      </c>
      <c r="S139" s="26">
        <v>75</v>
      </c>
      <c r="T139" s="26">
        <v>67</v>
      </c>
      <c r="U139" s="26">
        <v>65</v>
      </c>
      <c r="V139" s="26">
        <v>69</v>
      </c>
      <c r="W139" s="26">
        <v>46</v>
      </c>
      <c r="X139" s="26">
        <v>72</v>
      </c>
      <c r="Y139" s="26">
        <v>55</v>
      </c>
    </row>
    <row r="140" spans="1:25" x14ac:dyDescent="0.25">
      <c r="A140" t="s">
        <v>188</v>
      </c>
      <c r="B140" s="26">
        <v>470</v>
      </c>
      <c r="C140" s="26">
        <v>473</v>
      </c>
      <c r="D140" s="26">
        <v>467</v>
      </c>
      <c r="E140" s="26">
        <v>498</v>
      </c>
      <c r="F140" s="26">
        <v>471</v>
      </c>
      <c r="G140" s="26">
        <v>443</v>
      </c>
      <c r="H140" s="26">
        <v>429</v>
      </c>
      <c r="I140" s="26">
        <v>412</v>
      </c>
      <c r="J140" s="26">
        <v>413</v>
      </c>
      <c r="K140" s="26">
        <v>302</v>
      </c>
      <c r="L140" s="26">
        <v>408</v>
      </c>
      <c r="M140" s="26">
        <v>363</v>
      </c>
      <c r="N140" s="26">
        <v>409</v>
      </c>
      <c r="O140" s="26">
        <v>428</v>
      </c>
      <c r="P140" s="26">
        <v>436</v>
      </c>
      <c r="Q140" s="26">
        <v>459</v>
      </c>
      <c r="R140" s="26">
        <v>449</v>
      </c>
      <c r="S140" s="26">
        <v>420</v>
      </c>
      <c r="T140" s="26">
        <v>373</v>
      </c>
      <c r="U140" s="26">
        <v>385</v>
      </c>
      <c r="V140" s="26">
        <v>386</v>
      </c>
      <c r="W140" s="26">
        <v>298</v>
      </c>
      <c r="X140" s="26">
        <v>396</v>
      </c>
      <c r="Y140" s="26">
        <v>334</v>
      </c>
    </row>
    <row r="141" spans="1:25" x14ac:dyDescent="0.25">
      <c r="A141" t="s">
        <v>189</v>
      </c>
      <c r="B141" s="26">
        <v>18</v>
      </c>
      <c r="C141" s="26">
        <v>17</v>
      </c>
      <c r="D141" s="26">
        <v>13</v>
      </c>
      <c r="E141" s="26">
        <v>13</v>
      </c>
      <c r="F141" s="26">
        <v>15</v>
      </c>
      <c r="G141" s="26">
        <v>18</v>
      </c>
      <c r="H141" s="26">
        <v>19</v>
      </c>
      <c r="I141" s="26">
        <v>16</v>
      </c>
      <c r="J141" s="26">
        <v>20</v>
      </c>
      <c r="K141" s="26">
        <v>16</v>
      </c>
      <c r="L141" s="26">
        <v>18</v>
      </c>
      <c r="M141" s="26">
        <v>17</v>
      </c>
      <c r="N141" s="26">
        <v>17</v>
      </c>
      <c r="O141" s="26">
        <v>16</v>
      </c>
      <c r="P141" s="26">
        <v>15</v>
      </c>
      <c r="Q141" s="26">
        <v>16</v>
      </c>
      <c r="R141" s="26">
        <v>17</v>
      </c>
      <c r="S141" s="26">
        <v>19</v>
      </c>
      <c r="T141" s="26">
        <v>19</v>
      </c>
      <c r="U141" s="26">
        <v>19</v>
      </c>
      <c r="V141" s="26">
        <v>19</v>
      </c>
      <c r="W141" s="26">
        <v>15</v>
      </c>
      <c r="X141" s="26">
        <v>16</v>
      </c>
      <c r="Y141" s="26">
        <v>12</v>
      </c>
    </row>
    <row r="142" spans="1:25" x14ac:dyDescent="0.25">
      <c r="A142" t="s">
        <v>190</v>
      </c>
      <c r="B142" s="26">
        <v>44</v>
      </c>
      <c r="C142" s="26">
        <v>37</v>
      </c>
      <c r="D142" s="26">
        <v>41</v>
      </c>
      <c r="E142" s="26">
        <v>28</v>
      </c>
      <c r="F142" s="26">
        <v>22</v>
      </c>
      <c r="G142" s="26">
        <v>27</v>
      </c>
      <c r="H142" s="26">
        <v>25</v>
      </c>
      <c r="I142" s="26">
        <v>20</v>
      </c>
      <c r="J142" s="26">
        <v>23</v>
      </c>
      <c r="K142" s="26">
        <v>22</v>
      </c>
      <c r="L142" s="26">
        <v>26</v>
      </c>
      <c r="M142" s="26">
        <v>24</v>
      </c>
      <c r="N142" s="26">
        <v>47</v>
      </c>
      <c r="O142" s="26">
        <v>41</v>
      </c>
      <c r="P142" s="26">
        <v>44</v>
      </c>
      <c r="Q142" s="26">
        <v>41</v>
      </c>
      <c r="R142" s="26">
        <v>28</v>
      </c>
      <c r="S142" s="26">
        <v>33</v>
      </c>
      <c r="T142" s="26">
        <v>26</v>
      </c>
      <c r="U142" s="26">
        <v>22</v>
      </c>
      <c r="V142" s="26">
        <v>20</v>
      </c>
      <c r="W142" s="26">
        <v>20</v>
      </c>
      <c r="X142" s="26">
        <v>23</v>
      </c>
      <c r="Y142" s="26">
        <v>20</v>
      </c>
    </row>
    <row r="143" spans="1:25" x14ac:dyDescent="0.25">
      <c r="A143" t="s">
        <v>191</v>
      </c>
      <c r="B143" s="26">
        <v>15</v>
      </c>
      <c r="C143" s="26">
        <v>12</v>
      </c>
      <c r="D143" s="26">
        <v>13</v>
      </c>
      <c r="E143" s="26">
        <v>18</v>
      </c>
      <c r="F143" s="26">
        <v>19</v>
      </c>
      <c r="G143" s="26">
        <v>18</v>
      </c>
      <c r="H143" s="26">
        <v>19</v>
      </c>
      <c r="I143" s="26">
        <v>21</v>
      </c>
      <c r="J143" s="26">
        <v>18</v>
      </c>
      <c r="K143" s="26">
        <v>14</v>
      </c>
      <c r="L143" s="26">
        <v>17</v>
      </c>
      <c r="M143" s="26">
        <v>13</v>
      </c>
      <c r="N143" s="26">
        <v>13</v>
      </c>
      <c r="O143" s="26">
        <v>11</v>
      </c>
      <c r="P143" s="26">
        <v>13</v>
      </c>
      <c r="Q143" s="26">
        <v>12</v>
      </c>
      <c r="R143" s="26">
        <v>20</v>
      </c>
      <c r="S143" s="26">
        <v>15</v>
      </c>
      <c r="T143" s="26">
        <v>18</v>
      </c>
      <c r="U143" s="26">
        <v>18</v>
      </c>
      <c r="V143" s="26">
        <v>16</v>
      </c>
      <c r="W143" s="26">
        <v>9</v>
      </c>
      <c r="X143" s="26">
        <v>11</v>
      </c>
      <c r="Y143" s="26">
        <v>10</v>
      </c>
    </row>
    <row r="144" spans="1:25" x14ac:dyDescent="0.25">
      <c r="A144" t="s">
        <v>192</v>
      </c>
      <c r="B144" s="26">
        <v>149</v>
      </c>
      <c r="C144" s="26">
        <v>137</v>
      </c>
      <c r="D144" s="26">
        <v>138</v>
      </c>
      <c r="E144" s="26">
        <v>121</v>
      </c>
      <c r="F144" s="26">
        <v>122</v>
      </c>
      <c r="G144" s="26">
        <v>180</v>
      </c>
      <c r="H144" s="26">
        <v>170</v>
      </c>
      <c r="I144" s="26">
        <v>150</v>
      </c>
      <c r="J144" s="26">
        <v>142</v>
      </c>
      <c r="K144" s="26">
        <v>118</v>
      </c>
      <c r="L144" s="26">
        <v>111</v>
      </c>
      <c r="M144" s="26">
        <v>128</v>
      </c>
      <c r="N144" s="26">
        <v>142</v>
      </c>
      <c r="O144" s="26">
        <v>125</v>
      </c>
      <c r="P144" s="26">
        <v>135</v>
      </c>
      <c r="Q144" s="26">
        <v>115</v>
      </c>
      <c r="R144" s="26">
        <v>116</v>
      </c>
      <c r="S144" s="26">
        <v>144</v>
      </c>
      <c r="T144" s="26">
        <v>142</v>
      </c>
      <c r="U144" s="26">
        <v>146</v>
      </c>
      <c r="V144" s="26">
        <v>124</v>
      </c>
      <c r="W144" s="26">
        <v>87</v>
      </c>
      <c r="X144" s="26">
        <v>102</v>
      </c>
      <c r="Y144" s="26">
        <v>88</v>
      </c>
    </row>
    <row r="145" spans="1:25" x14ac:dyDescent="0.25">
      <c r="A145" t="s">
        <v>193</v>
      </c>
      <c r="B145" s="26">
        <v>745</v>
      </c>
      <c r="C145" s="26">
        <v>707</v>
      </c>
      <c r="D145" s="26">
        <v>694</v>
      </c>
      <c r="E145" s="26">
        <v>570</v>
      </c>
      <c r="F145" s="26">
        <v>522</v>
      </c>
      <c r="G145" s="26">
        <v>636</v>
      </c>
      <c r="H145" s="26">
        <v>672</v>
      </c>
      <c r="I145" s="26">
        <v>631</v>
      </c>
      <c r="J145" s="26">
        <v>617</v>
      </c>
      <c r="K145" s="26">
        <v>485</v>
      </c>
      <c r="L145" s="26">
        <v>534</v>
      </c>
      <c r="M145" s="26">
        <v>542</v>
      </c>
      <c r="N145" s="26">
        <v>711</v>
      </c>
      <c r="O145" s="26">
        <v>673</v>
      </c>
      <c r="P145" s="26">
        <v>660</v>
      </c>
      <c r="Q145" s="26">
        <v>566</v>
      </c>
      <c r="R145" s="26">
        <v>525</v>
      </c>
      <c r="S145" s="26">
        <v>580</v>
      </c>
      <c r="T145" s="26">
        <v>600</v>
      </c>
      <c r="U145" s="26">
        <v>604</v>
      </c>
      <c r="V145" s="26">
        <v>548</v>
      </c>
      <c r="W145" s="26">
        <v>425</v>
      </c>
      <c r="X145" s="26">
        <v>482</v>
      </c>
      <c r="Y145" s="26">
        <v>464</v>
      </c>
    </row>
    <row r="146" spans="1:25" x14ac:dyDescent="0.25">
      <c r="A146" t="s">
        <v>194</v>
      </c>
      <c r="B146" s="26">
        <v>36</v>
      </c>
      <c r="C146" s="26">
        <v>34</v>
      </c>
      <c r="D146" s="26">
        <v>33</v>
      </c>
      <c r="E146" s="26">
        <v>28</v>
      </c>
      <c r="F146" s="26">
        <v>23</v>
      </c>
      <c r="G146" s="26">
        <v>33</v>
      </c>
      <c r="H146" s="26">
        <v>32</v>
      </c>
      <c r="I146" s="26">
        <v>30</v>
      </c>
      <c r="J146" s="26">
        <v>32</v>
      </c>
      <c r="K146" s="26">
        <v>21</v>
      </c>
      <c r="L146" s="26">
        <v>26</v>
      </c>
      <c r="M146" s="26">
        <v>22</v>
      </c>
      <c r="N146" s="26">
        <v>28</v>
      </c>
      <c r="O146" s="26">
        <v>25</v>
      </c>
      <c r="P146" s="26">
        <v>22</v>
      </c>
      <c r="Q146" s="26">
        <v>22</v>
      </c>
      <c r="R146" s="26">
        <v>21</v>
      </c>
      <c r="S146" s="26">
        <v>23</v>
      </c>
      <c r="T146" s="26">
        <v>26</v>
      </c>
      <c r="U146" s="26">
        <v>24</v>
      </c>
      <c r="V146" s="26">
        <v>26</v>
      </c>
      <c r="W146" s="26">
        <v>20</v>
      </c>
      <c r="X146" s="26">
        <v>22</v>
      </c>
      <c r="Y146" s="26">
        <v>20</v>
      </c>
    </row>
    <row r="147" spans="1:25" x14ac:dyDescent="0.25">
      <c r="A147" t="s">
        <v>195</v>
      </c>
      <c r="B147" s="26">
        <v>15</v>
      </c>
      <c r="C147" s="26">
        <v>18</v>
      </c>
      <c r="D147" s="26">
        <v>17</v>
      </c>
      <c r="E147" s="26">
        <v>13</v>
      </c>
      <c r="F147" s="26">
        <v>13</v>
      </c>
      <c r="G147" s="26">
        <v>15</v>
      </c>
      <c r="H147" s="26">
        <v>13</v>
      </c>
      <c r="I147" s="26">
        <v>15</v>
      </c>
      <c r="J147" s="26">
        <v>15</v>
      </c>
      <c r="K147" s="26">
        <v>10</v>
      </c>
      <c r="L147" s="26">
        <v>10</v>
      </c>
      <c r="M147" s="26">
        <v>12</v>
      </c>
      <c r="N147" s="26">
        <v>13</v>
      </c>
      <c r="O147" s="26">
        <v>13</v>
      </c>
      <c r="P147" s="26">
        <v>11</v>
      </c>
      <c r="Q147" s="26">
        <v>13</v>
      </c>
      <c r="R147" s="26">
        <v>12</v>
      </c>
      <c r="S147" s="26">
        <v>12</v>
      </c>
      <c r="T147" s="26">
        <v>13</v>
      </c>
      <c r="U147" s="26">
        <v>15</v>
      </c>
      <c r="V147" s="26">
        <v>19</v>
      </c>
      <c r="W147" s="26">
        <v>14</v>
      </c>
      <c r="X147" s="26">
        <v>16</v>
      </c>
      <c r="Y147" s="26">
        <v>15</v>
      </c>
    </row>
    <row r="148" spans="1:25" x14ac:dyDescent="0.25">
      <c r="A148" t="s">
        <v>196</v>
      </c>
      <c r="B148" s="26">
        <v>252</v>
      </c>
      <c r="C148" s="26">
        <v>240</v>
      </c>
      <c r="D148" s="26">
        <v>242</v>
      </c>
      <c r="E148" s="26">
        <v>195</v>
      </c>
      <c r="F148" s="26">
        <v>167</v>
      </c>
      <c r="G148" s="26">
        <v>215</v>
      </c>
      <c r="H148" s="26">
        <v>219</v>
      </c>
      <c r="I148" s="26">
        <v>195</v>
      </c>
      <c r="J148" s="26">
        <v>200</v>
      </c>
      <c r="K148" s="26">
        <v>151</v>
      </c>
      <c r="L148" s="26">
        <v>171</v>
      </c>
      <c r="M148" s="26">
        <v>163</v>
      </c>
      <c r="N148" s="26">
        <v>231</v>
      </c>
      <c r="O148" s="26">
        <v>225</v>
      </c>
      <c r="P148" s="26">
        <v>231</v>
      </c>
      <c r="Q148" s="26">
        <v>203</v>
      </c>
      <c r="R148" s="26">
        <v>160</v>
      </c>
      <c r="S148" s="26">
        <v>184</v>
      </c>
      <c r="T148" s="26">
        <v>192</v>
      </c>
      <c r="U148" s="26">
        <v>184</v>
      </c>
      <c r="V148" s="26">
        <v>180</v>
      </c>
      <c r="W148" s="26">
        <v>142</v>
      </c>
      <c r="X148" s="26">
        <v>155</v>
      </c>
      <c r="Y148" s="26">
        <v>144</v>
      </c>
    </row>
    <row r="149" spans="1:25" x14ac:dyDescent="0.25">
      <c r="A149" t="s">
        <v>197</v>
      </c>
      <c r="B149" s="26">
        <v>54</v>
      </c>
      <c r="C149" s="26">
        <v>50</v>
      </c>
      <c r="D149" s="26">
        <v>48</v>
      </c>
      <c r="E149" s="26">
        <v>34</v>
      </c>
      <c r="F149" s="26">
        <v>28</v>
      </c>
      <c r="G149" s="26">
        <v>30</v>
      </c>
      <c r="H149" s="26">
        <v>30</v>
      </c>
      <c r="I149" s="26">
        <v>28</v>
      </c>
      <c r="J149" s="26">
        <v>32</v>
      </c>
      <c r="K149" s="26">
        <v>25</v>
      </c>
      <c r="L149" s="26">
        <v>34</v>
      </c>
      <c r="M149" s="26">
        <v>43</v>
      </c>
      <c r="N149" s="26">
        <v>48</v>
      </c>
      <c r="O149" s="26">
        <v>50</v>
      </c>
      <c r="P149" s="26">
        <v>47</v>
      </c>
      <c r="Q149" s="26">
        <v>38</v>
      </c>
      <c r="R149" s="26">
        <v>35</v>
      </c>
      <c r="S149" s="26">
        <v>30</v>
      </c>
      <c r="T149" s="26">
        <v>27</v>
      </c>
      <c r="U149" s="26">
        <v>26</v>
      </c>
      <c r="V149" s="26">
        <v>27</v>
      </c>
      <c r="W149" s="26">
        <v>21</v>
      </c>
      <c r="X149" s="26">
        <v>23</v>
      </c>
      <c r="Y149" s="26">
        <v>26</v>
      </c>
    </row>
    <row r="150" spans="1:25" x14ac:dyDescent="0.25">
      <c r="A150" t="s">
        <v>198</v>
      </c>
      <c r="B150" s="26">
        <v>29</v>
      </c>
      <c r="C150" s="26">
        <v>28</v>
      </c>
      <c r="D150" s="26">
        <v>27</v>
      </c>
      <c r="E150" s="26">
        <v>24</v>
      </c>
      <c r="F150" s="26">
        <v>30</v>
      </c>
      <c r="G150" s="26">
        <v>24</v>
      </c>
      <c r="H150" s="26">
        <v>26</v>
      </c>
      <c r="I150" s="26">
        <v>27</v>
      </c>
      <c r="J150" s="26">
        <v>28</v>
      </c>
      <c r="K150" s="26">
        <v>24</v>
      </c>
      <c r="L150" s="26">
        <v>32</v>
      </c>
      <c r="M150" s="26">
        <v>24</v>
      </c>
      <c r="N150" s="26">
        <v>26</v>
      </c>
      <c r="O150" s="26">
        <v>29</v>
      </c>
      <c r="P150" s="26">
        <v>28</v>
      </c>
      <c r="Q150" s="26">
        <v>29</v>
      </c>
      <c r="R150" s="26">
        <v>29</v>
      </c>
      <c r="S150" s="26">
        <v>26</v>
      </c>
      <c r="T150" s="26">
        <v>24</v>
      </c>
      <c r="U150" s="26">
        <v>22</v>
      </c>
      <c r="V150" s="26">
        <v>31</v>
      </c>
      <c r="W150" s="26">
        <v>21</v>
      </c>
      <c r="X150" s="26">
        <v>28</v>
      </c>
      <c r="Y150" s="26">
        <v>25</v>
      </c>
    </row>
    <row r="151" spans="1:25" x14ac:dyDescent="0.25">
      <c r="A151" t="s">
        <v>199</v>
      </c>
      <c r="B151" s="26">
        <v>145</v>
      </c>
      <c r="C151" s="26">
        <v>120</v>
      </c>
      <c r="D151" s="26">
        <v>123</v>
      </c>
      <c r="E151" s="26">
        <v>121</v>
      </c>
      <c r="F151" s="26">
        <v>106</v>
      </c>
      <c r="G151" s="26">
        <v>128</v>
      </c>
      <c r="H151" s="26">
        <v>131</v>
      </c>
      <c r="I151" s="26">
        <v>126</v>
      </c>
      <c r="J151" s="26">
        <v>136</v>
      </c>
      <c r="K151" s="26">
        <v>110</v>
      </c>
      <c r="L151" s="26">
        <v>115</v>
      </c>
      <c r="M151" s="26">
        <v>96</v>
      </c>
      <c r="N151" s="26">
        <v>120</v>
      </c>
      <c r="O151" s="26">
        <v>109</v>
      </c>
      <c r="P151" s="26">
        <v>116</v>
      </c>
      <c r="Q151" s="26">
        <v>110</v>
      </c>
      <c r="R151" s="26">
        <v>110</v>
      </c>
      <c r="S151" s="26">
        <v>115</v>
      </c>
      <c r="T151" s="26">
        <v>110</v>
      </c>
      <c r="U151" s="26">
        <v>105</v>
      </c>
      <c r="V151" s="26">
        <v>114</v>
      </c>
      <c r="W151" s="26">
        <v>91</v>
      </c>
      <c r="X151" s="26">
        <v>96</v>
      </c>
      <c r="Y151" s="26">
        <v>88</v>
      </c>
    </row>
    <row r="152" spans="1:25" x14ac:dyDescent="0.25">
      <c r="A152" t="s">
        <v>200</v>
      </c>
      <c r="B152" s="26">
        <v>32</v>
      </c>
      <c r="C152" s="26">
        <v>30</v>
      </c>
      <c r="D152" s="26">
        <v>38</v>
      </c>
      <c r="E152" s="26">
        <v>31</v>
      </c>
      <c r="F152" s="26">
        <v>25</v>
      </c>
      <c r="G152" s="26">
        <v>29</v>
      </c>
      <c r="H152" s="26">
        <v>27</v>
      </c>
      <c r="I152" s="26">
        <v>27</v>
      </c>
      <c r="J152" s="26">
        <v>28</v>
      </c>
      <c r="K152" s="26">
        <v>25</v>
      </c>
      <c r="L152" s="26">
        <v>27</v>
      </c>
      <c r="M152" s="26">
        <v>26</v>
      </c>
      <c r="N152" s="26">
        <v>34</v>
      </c>
      <c r="O152" s="26">
        <v>32</v>
      </c>
      <c r="P152" s="26">
        <v>28</v>
      </c>
      <c r="Q152" s="26">
        <v>37</v>
      </c>
      <c r="R152" s="26">
        <v>29</v>
      </c>
      <c r="S152" s="26">
        <v>32</v>
      </c>
      <c r="T152" s="26">
        <v>27</v>
      </c>
      <c r="U152" s="26">
        <v>27</v>
      </c>
      <c r="V152" s="26">
        <v>20</v>
      </c>
      <c r="W152" s="26">
        <v>20</v>
      </c>
      <c r="X152" s="26">
        <v>26</v>
      </c>
      <c r="Y152" s="26">
        <v>23</v>
      </c>
    </row>
    <row r="153" spans="1:25" x14ac:dyDescent="0.25">
      <c r="A153" t="s">
        <v>201</v>
      </c>
      <c r="B153" s="26">
        <v>21</v>
      </c>
      <c r="C153" s="26">
        <v>19</v>
      </c>
      <c r="D153" s="26">
        <v>16</v>
      </c>
      <c r="E153" s="26">
        <v>16</v>
      </c>
      <c r="F153" s="26">
        <v>12</v>
      </c>
      <c r="G153" s="26">
        <v>12</v>
      </c>
      <c r="H153" s="26">
        <v>13</v>
      </c>
      <c r="I153" s="26">
        <v>12</v>
      </c>
      <c r="J153" s="26">
        <v>11</v>
      </c>
      <c r="K153" s="26">
        <v>9</v>
      </c>
      <c r="L153" s="26">
        <v>10</v>
      </c>
      <c r="M153" s="26">
        <v>14</v>
      </c>
      <c r="N153" s="26">
        <v>19</v>
      </c>
      <c r="O153" s="26">
        <v>18</v>
      </c>
      <c r="P153" s="26">
        <v>15</v>
      </c>
      <c r="Q153" s="26">
        <v>16</v>
      </c>
      <c r="R153" s="26">
        <v>12</v>
      </c>
      <c r="S153" s="26">
        <v>11</v>
      </c>
      <c r="T153" s="26">
        <v>10</v>
      </c>
      <c r="U153" s="26">
        <v>10</v>
      </c>
      <c r="V153" s="26">
        <v>11</v>
      </c>
      <c r="W153" s="26">
        <v>10</v>
      </c>
      <c r="X153" s="26">
        <v>11</v>
      </c>
      <c r="Y153" s="26">
        <v>13</v>
      </c>
    </row>
    <row r="154" spans="1:25" x14ac:dyDescent="0.25">
      <c r="A154" t="s">
        <v>202</v>
      </c>
      <c r="B154" s="26">
        <v>155</v>
      </c>
      <c r="C154" s="26">
        <v>165</v>
      </c>
      <c r="D154" s="26">
        <v>173</v>
      </c>
      <c r="E154" s="26">
        <v>160</v>
      </c>
      <c r="F154" s="26">
        <v>117</v>
      </c>
      <c r="G154" s="26">
        <v>119</v>
      </c>
      <c r="H154" s="26">
        <v>116</v>
      </c>
      <c r="I154" s="26">
        <v>111</v>
      </c>
      <c r="J154" s="26">
        <v>112</v>
      </c>
      <c r="K154" s="26">
        <v>86</v>
      </c>
      <c r="L154" s="26">
        <v>119</v>
      </c>
      <c r="M154" s="26">
        <v>116</v>
      </c>
      <c r="N154" s="26">
        <v>133</v>
      </c>
      <c r="O154" s="26">
        <v>143</v>
      </c>
      <c r="P154" s="26">
        <v>145</v>
      </c>
      <c r="Q154" s="26">
        <v>139</v>
      </c>
      <c r="R154" s="26">
        <v>107</v>
      </c>
      <c r="S154" s="26">
        <v>112</v>
      </c>
      <c r="T154" s="26">
        <v>101</v>
      </c>
      <c r="U154" s="26">
        <v>100</v>
      </c>
      <c r="V154" s="26">
        <v>107</v>
      </c>
      <c r="W154" s="26">
        <v>88</v>
      </c>
      <c r="X154" s="26">
        <v>108</v>
      </c>
      <c r="Y154" s="26">
        <v>112</v>
      </c>
    </row>
    <row r="155" spans="1:25" x14ac:dyDescent="0.25">
      <c r="A155" t="s">
        <v>203</v>
      </c>
      <c r="B155" s="26">
        <v>950</v>
      </c>
      <c r="C155" s="26">
        <v>940</v>
      </c>
      <c r="D155" s="26">
        <v>946</v>
      </c>
      <c r="E155" s="26">
        <v>847</v>
      </c>
      <c r="F155" s="26">
        <v>669</v>
      </c>
      <c r="G155" s="26">
        <v>697</v>
      </c>
      <c r="H155" s="26">
        <v>668</v>
      </c>
      <c r="I155" s="26">
        <v>607</v>
      </c>
      <c r="J155" s="26">
        <v>628</v>
      </c>
      <c r="K155" s="26">
        <v>510</v>
      </c>
      <c r="L155" s="26">
        <v>659</v>
      </c>
      <c r="M155" s="26">
        <v>697</v>
      </c>
      <c r="N155" s="26">
        <v>868</v>
      </c>
      <c r="O155" s="26">
        <v>882</v>
      </c>
      <c r="P155" s="26">
        <v>902</v>
      </c>
      <c r="Q155" s="26">
        <v>861</v>
      </c>
      <c r="R155" s="26">
        <v>674</v>
      </c>
      <c r="S155" s="26">
        <v>654</v>
      </c>
      <c r="T155" s="26">
        <v>599</v>
      </c>
      <c r="U155" s="26">
        <v>595</v>
      </c>
      <c r="V155" s="26">
        <v>578</v>
      </c>
      <c r="W155" s="26">
        <v>487</v>
      </c>
      <c r="X155" s="26">
        <v>612</v>
      </c>
      <c r="Y155" s="26">
        <v>619</v>
      </c>
    </row>
    <row r="156" spans="1:25" x14ac:dyDescent="0.25">
      <c r="A156" t="s">
        <v>204</v>
      </c>
      <c r="B156" s="26">
        <v>18</v>
      </c>
      <c r="C156" s="26">
        <v>21</v>
      </c>
      <c r="D156" s="26">
        <v>23</v>
      </c>
      <c r="E156" s="26">
        <v>38</v>
      </c>
      <c r="F156" s="26">
        <v>29</v>
      </c>
      <c r="G156" s="26">
        <v>30</v>
      </c>
      <c r="H156" s="26">
        <v>30</v>
      </c>
      <c r="I156" s="26">
        <v>22</v>
      </c>
      <c r="J156" s="26">
        <v>30</v>
      </c>
      <c r="K156" s="26">
        <v>21</v>
      </c>
      <c r="L156" s="26">
        <v>21</v>
      </c>
      <c r="M156" s="26">
        <v>14</v>
      </c>
      <c r="N156" s="26">
        <v>17</v>
      </c>
      <c r="O156" s="26">
        <v>21</v>
      </c>
      <c r="P156" s="26">
        <v>23</v>
      </c>
      <c r="Q156" s="26">
        <v>20</v>
      </c>
      <c r="R156" s="26">
        <v>25</v>
      </c>
      <c r="S156" s="26">
        <v>21</v>
      </c>
      <c r="T156" s="26">
        <v>20</v>
      </c>
      <c r="U156" s="26">
        <v>20</v>
      </c>
      <c r="V156" s="26">
        <v>23</v>
      </c>
      <c r="W156" s="26">
        <v>16</v>
      </c>
      <c r="X156" s="26">
        <v>20</v>
      </c>
      <c r="Y156" s="26">
        <v>17</v>
      </c>
    </row>
    <row r="157" spans="1:25" x14ac:dyDescent="0.25">
      <c r="A157" t="s">
        <v>205</v>
      </c>
      <c r="B157" s="26">
        <v>5</v>
      </c>
      <c r="C157" s="26">
        <v>4</v>
      </c>
      <c r="D157" s="26">
        <v>4</v>
      </c>
      <c r="E157" s="26">
        <v>4</v>
      </c>
      <c r="F157" s="26">
        <v>5</v>
      </c>
      <c r="G157" s="26">
        <v>6</v>
      </c>
      <c r="H157" s="26">
        <v>5</v>
      </c>
      <c r="I157" s="26">
        <v>5</v>
      </c>
      <c r="J157" s="26">
        <v>5</v>
      </c>
      <c r="K157" s="26">
        <v>3</v>
      </c>
      <c r="L157" s="26">
        <v>5</v>
      </c>
      <c r="M157" s="26">
        <v>3</v>
      </c>
      <c r="N157" s="26">
        <v>5</v>
      </c>
      <c r="O157" s="26">
        <v>6</v>
      </c>
      <c r="P157" s="26">
        <v>5</v>
      </c>
      <c r="Q157" s="26">
        <v>4</v>
      </c>
      <c r="R157" s="26">
        <v>4</v>
      </c>
      <c r="S157" s="26">
        <v>4</v>
      </c>
      <c r="T157" s="26">
        <v>3</v>
      </c>
      <c r="U157" s="26">
        <v>4</v>
      </c>
      <c r="V157" s="26">
        <v>4</v>
      </c>
      <c r="W157" s="26">
        <v>3</v>
      </c>
      <c r="X157" s="26">
        <v>4</v>
      </c>
      <c r="Y157" s="26">
        <v>4</v>
      </c>
    </row>
    <row r="158" spans="1:25" x14ac:dyDescent="0.25">
      <c r="A158" t="s">
        <v>206</v>
      </c>
      <c r="B158" s="26">
        <v>38</v>
      </c>
      <c r="C158" s="26">
        <v>40</v>
      </c>
      <c r="D158" s="26">
        <v>36</v>
      </c>
      <c r="E158" s="26">
        <v>27</v>
      </c>
      <c r="F158" s="26">
        <v>23</v>
      </c>
      <c r="G158" s="26">
        <v>28</v>
      </c>
      <c r="H158" s="26">
        <v>27</v>
      </c>
      <c r="I158" s="26">
        <v>27</v>
      </c>
      <c r="J158" s="26">
        <v>25</v>
      </c>
      <c r="K158" s="26">
        <v>21</v>
      </c>
      <c r="L158" s="26">
        <v>21</v>
      </c>
      <c r="M158" s="26">
        <v>22</v>
      </c>
      <c r="N158" s="26">
        <v>37</v>
      </c>
      <c r="O158" s="26">
        <v>40</v>
      </c>
      <c r="P158" s="26">
        <v>35</v>
      </c>
      <c r="Q158" s="26">
        <v>25</v>
      </c>
      <c r="R158" s="26">
        <v>22</v>
      </c>
      <c r="S158" s="26">
        <v>26</v>
      </c>
      <c r="T158" s="26">
        <v>31</v>
      </c>
      <c r="U158" s="26">
        <v>33</v>
      </c>
      <c r="V158" s="26">
        <v>23</v>
      </c>
      <c r="W158" s="26">
        <v>17</v>
      </c>
      <c r="X158" s="26">
        <v>29</v>
      </c>
      <c r="Y158" s="26">
        <v>24</v>
      </c>
    </row>
    <row r="159" spans="1:25" x14ac:dyDescent="0.25">
      <c r="A159" t="s">
        <v>207</v>
      </c>
      <c r="B159" s="26">
        <v>16</v>
      </c>
      <c r="C159" s="26">
        <v>13</v>
      </c>
      <c r="D159" s="26">
        <v>14</v>
      </c>
      <c r="E159" s="26">
        <v>15</v>
      </c>
      <c r="F159" s="26">
        <v>10</v>
      </c>
      <c r="G159" s="26">
        <v>8</v>
      </c>
      <c r="H159" s="26">
        <v>12</v>
      </c>
      <c r="I159" s="26">
        <v>11</v>
      </c>
      <c r="J159" s="26">
        <v>12</v>
      </c>
      <c r="K159" s="26">
        <v>9</v>
      </c>
      <c r="L159" s="26">
        <v>11</v>
      </c>
      <c r="M159" s="26">
        <v>14</v>
      </c>
      <c r="N159" s="26">
        <v>15</v>
      </c>
      <c r="O159" s="26">
        <v>15</v>
      </c>
      <c r="P159" s="26">
        <v>13</v>
      </c>
      <c r="Q159" s="26">
        <v>12</v>
      </c>
      <c r="R159" s="26">
        <v>10</v>
      </c>
      <c r="S159" s="26">
        <v>9</v>
      </c>
      <c r="T159" s="26">
        <v>10</v>
      </c>
      <c r="U159" s="26">
        <v>10</v>
      </c>
      <c r="V159" s="26">
        <v>9</v>
      </c>
      <c r="W159" s="26">
        <v>10</v>
      </c>
      <c r="X159" s="26">
        <v>10</v>
      </c>
      <c r="Y159" s="26">
        <v>8</v>
      </c>
    </row>
    <row r="160" spans="1:25" x14ac:dyDescent="0.25">
      <c r="A160" t="s">
        <v>208</v>
      </c>
      <c r="B160" s="26">
        <v>36</v>
      </c>
      <c r="C160" s="26">
        <v>31</v>
      </c>
      <c r="D160" s="26">
        <v>32</v>
      </c>
      <c r="E160" s="26">
        <v>35</v>
      </c>
      <c r="F160" s="26">
        <v>27</v>
      </c>
      <c r="G160" s="26">
        <v>33</v>
      </c>
      <c r="H160" s="26">
        <v>32</v>
      </c>
      <c r="I160" s="26">
        <v>31</v>
      </c>
      <c r="J160" s="26">
        <v>35</v>
      </c>
      <c r="K160" s="26">
        <v>25</v>
      </c>
      <c r="L160" s="26">
        <v>29</v>
      </c>
      <c r="M160" s="26">
        <v>29</v>
      </c>
      <c r="N160" s="26">
        <v>58</v>
      </c>
      <c r="O160" s="26">
        <v>47</v>
      </c>
      <c r="P160" s="26">
        <v>52</v>
      </c>
      <c r="Q160" s="26">
        <v>43</v>
      </c>
      <c r="R160" s="26">
        <v>37</v>
      </c>
      <c r="S160" s="26">
        <v>40</v>
      </c>
      <c r="T160" s="26">
        <v>38</v>
      </c>
      <c r="U160" s="26">
        <v>37</v>
      </c>
      <c r="V160" s="26">
        <v>34</v>
      </c>
      <c r="W160" s="26">
        <v>29</v>
      </c>
      <c r="X160" s="26">
        <v>30</v>
      </c>
      <c r="Y160" s="26">
        <v>27</v>
      </c>
    </row>
    <row r="161" spans="1:25" x14ac:dyDescent="0.25">
      <c r="A161" t="s">
        <v>209</v>
      </c>
      <c r="B161" s="26">
        <v>152</v>
      </c>
      <c r="C161" s="26">
        <v>133</v>
      </c>
      <c r="D161" s="26">
        <v>131</v>
      </c>
      <c r="E161" s="26">
        <v>113</v>
      </c>
      <c r="F161" s="26">
        <v>87</v>
      </c>
      <c r="G161" s="26">
        <v>95</v>
      </c>
      <c r="H161" s="26">
        <v>101</v>
      </c>
      <c r="I161" s="26">
        <v>87</v>
      </c>
      <c r="J161" s="26">
        <v>93</v>
      </c>
      <c r="K161" s="26">
        <v>72</v>
      </c>
      <c r="L161" s="26">
        <v>80</v>
      </c>
      <c r="M161" s="26">
        <v>87</v>
      </c>
      <c r="N161" s="26">
        <v>158</v>
      </c>
      <c r="O161" s="26">
        <v>128</v>
      </c>
      <c r="P161" s="26">
        <v>130</v>
      </c>
      <c r="Q161" s="26">
        <v>121</v>
      </c>
      <c r="R161" s="26">
        <v>91</v>
      </c>
      <c r="S161" s="26">
        <v>91</v>
      </c>
      <c r="T161" s="26">
        <v>88</v>
      </c>
      <c r="U161" s="26">
        <v>90</v>
      </c>
      <c r="V161" s="26">
        <v>83</v>
      </c>
      <c r="W161" s="26">
        <v>67</v>
      </c>
      <c r="X161" s="26">
        <v>71</v>
      </c>
      <c r="Y161" s="26">
        <v>81</v>
      </c>
    </row>
    <row r="162" spans="1:25" x14ac:dyDescent="0.25">
      <c r="A162" t="s">
        <v>210</v>
      </c>
      <c r="B162" s="26">
        <v>25</v>
      </c>
      <c r="C162" s="26">
        <v>26</v>
      </c>
      <c r="D162" s="26">
        <v>30</v>
      </c>
      <c r="E162" s="26">
        <v>33</v>
      </c>
      <c r="F162" s="26">
        <v>29</v>
      </c>
      <c r="G162" s="26">
        <v>31</v>
      </c>
      <c r="H162" s="26">
        <v>32</v>
      </c>
      <c r="I162" s="26">
        <v>29</v>
      </c>
      <c r="J162" s="26">
        <v>31</v>
      </c>
      <c r="K162" s="26">
        <v>19</v>
      </c>
      <c r="L162" s="26">
        <v>22</v>
      </c>
      <c r="M162" s="26">
        <v>19</v>
      </c>
      <c r="N162" s="26">
        <v>21</v>
      </c>
      <c r="O162" s="26">
        <v>16</v>
      </c>
      <c r="P162" s="26">
        <v>20</v>
      </c>
      <c r="Q162" s="26">
        <v>19</v>
      </c>
      <c r="R162" s="26">
        <v>24</v>
      </c>
      <c r="S162" s="26">
        <v>22</v>
      </c>
      <c r="T162" s="26">
        <v>22</v>
      </c>
      <c r="U162" s="26">
        <v>25</v>
      </c>
      <c r="V162" s="26">
        <v>24</v>
      </c>
      <c r="W162" s="26">
        <v>18</v>
      </c>
      <c r="X162" s="26">
        <v>24</v>
      </c>
      <c r="Y162" s="26">
        <v>19</v>
      </c>
    </row>
    <row r="163" spans="1:25" x14ac:dyDescent="0.25">
      <c r="A163" t="s">
        <v>211</v>
      </c>
      <c r="B163" s="26">
        <v>163</v>
      </c>
      <c r="C163" s="26">
        <v>155</v>
      </c>
      <c r="D163" s="26">
        <v>155</v>
      </c>
      <c r="E163" s="26">
        <v>131</v>
      </c>
      <c r="F163" s="26">
        <v>108</v>
      </c>
      <c r="G163" s="26">
        <v>112</v>
      </c>
      <c r="H163" s="26">
        <v>109</v>
      </c>
      <c r="I163" s="26">
        <v>97</v>
      </c>
      <c r="J163" s="26">
        <v>99</v>
      </c>
      <c r="K163" s="26">
        <v>76</v>
      </c>
      <c r="L163" s="26">
        <v>95</v>
      </c>
      <c r="M163" s="26">
        <v>96</v>
      </c>
      <c r="N163" s="26">
        <v>142</v>
      </c>
      <c r="O163" s="26">
        <v>137</v>
      </c>
      <c r="P163" s="26">
        <v>135</v>
      </c>
      <c r="Q163" s="26">
        <v>129</v>
      </c>
      <c r="R163" s="26">
        <v>99</v>
      </c>
      <c r="S163" s="26">
        <v>104</v>
      </c>
      <c r="T163" s="26">
        <v>105</v>
      </c>
      <c r="U163" s="26">
        <v>116</v>
      </c>
      <c r="V163" s="26">
        <v>99</v>
      </c>
      <c r="W163" s="26">
        <v>79</v>
      </c>
      <c r="X163" s="26">
        <v>95</v>
      </c>
      <c r="Y163" s="26">
        <v>100</v>
      </c>
    </row>
    <row r="164" spans="1:25" x14ac:dyDescent="0.25">
      <c r="A164" t="s">
        <v>212</v>
      </c>
      <c r="B164" s="26">
        <v>70</v>
      </c>
      <c r="C164" s="26">
        <v>71</v>
      </c>
      <c r="D164" s="26">
        <v>71</v>
      </c>
      <c r="E164" s="26">
        <v>58</v>
      </c>
      <c r="F164" s="26">
        <v>47</v>
      </c>
      <c r="G164" s="26">
        <v>46</v>
      </c>
      <c r="H164" s="26">
        <v>51</v>
      </c>
      <c r="I164" s="26">
        <v>43</v>
      </c>
      <c r="J164" s="26">
        <v>46</v>
      </c>
      <c r="K164" s="26">
        <v>36</v>
      </c>
      <c r="L164" s="26">
        <v>43</v>
      </c>
      <c r="M164" s="26">
        <v>57</v>
      </c>
      <c r="N164" s="26">
        <v>64</v>
      </c>
      <c r="O164" s="26">
        <v>73</v>
      </c>
      <c r="P164" s="26">
        <v>73</v>
      </c>
      <c r="Q164" s="26">
        <v>65</v>
      </c>
      <c r="R164" s="26">
        <v>47</v>
      </c>
      <c r="S164" s="26">
        <v>41</v>
      </c>
      <c r="T164" s="26">
        <v>39</v>
      </c>
      <c r="U164" s="26">
        <v>45</v>
      </c>
      <c r="V164" s="26">
        <v>42</v>
      </c>
      <c r="W164" s="26">
        <v>32</v>
      </c>
      <c r="X164" s="26">
        <v>37</v>
      </c>
      <c r="Y164" s="26">
        <v>44</v>
      </c>
    </row>
    <row r="165" spans="1:25" x14ac:dyDescent="0.25">
      <c r="A165" t="s">
        <v>213</v>
      </c>
      <c r="B165" s="26">
        <v>27</v>
      </c>
      <c r="C165" s="26">
        <v>29</v>
      </c>
      <c r="D165" s="26">
        <v>26</v>
      </c>
      <c r="E165" s="26">
        <v>22</v>
      </c>
      <c r="F165" s="26">
        <v>24</v>
      </c>
      <c r="G165" s="26">
        <v>19</v>
      </c>
      <c r="H165" s="26">
        <v>21</v>
      </c>
      <c r="I165" s="26">
        <v>20</v>
      </c>
      <c r="J165" s="26">
        <v>16</v>
      </c>
      <c r="K165" s="26">
        <v>14</v>
      </c>
      <c r="L165" s="26">
        <v>23</v>
      </c>
      <c r="M165" s="26">
        <v>23</v>
      </c>
      <c r="N165" s="26">
        <v>26</v>
      </c>
      <c r="O165" s="26">
        <v>21</v>
      </c>
      <c r="P165" s="26">
        <v>22</v>
      </c>
      <c r="Q165" s="26">
        <v>19</v>
      </c>
      <c r="R165" s="26">
        <v>19</v>
      </c>
      <c r="S165" s="26">
        <v>15</v>
      </c>
      <c r="T165" s="26">
        <v>18</v>
      </c>
      <c r="U165" s="26">
        <v>17</v>
      </c>
      <c r="V165" s="26">
        <v>18</v>
      </c>
      <c r="W165" s="26">
        <v>14</v>
      </c>
      <c r="X165" s="26">
        <v>22</v>
      </c>
      <c r="Y165" s="26">
        <v>19</v>
      </c>
    </row>
    <row r="166" spans="1:25" x14ac:dyDescent="0.25">
      <c r="A166" t="s">
        <v>214</v>
      </c>
      <c r="B166" s="26">
        <v>23</v>
      </c>
      <c r="C166" s="26">
        <v>22</v>
      </c>
      <c r="D166" s="26">
        <v>20</v>
      </c>
      <c r="E166" s="26">
        <v>20</v>
      </c>
      <c r="F166" s="26">
        <v>11</v>
      </c>
      <c r="G166" s="26">
        <v>14</v>
      </c>
      <c r="H166" s="26">
        <v>14</v>
      </c>
      <c r="I166" s="26">
        <v>13</v>
      </c>
      <c r="J166" s="26">
        <v>15</v>
      </c>
      <c r="K166" s="26">
        <v>12</v>
      </c>
      <c r="L166" s="26">
        <v>15</v>
      </c>
      <c r="M166" s="26">
        <v>13</v>
      </c>
      <c r="N166" s="26">
        <v>19</v>
      </c>
      <c r="O166" s="26">
        <v>14</v>
      </c>
      <c r="P166" s="26">
        <v>18</v>
      </c>
      <c r="Q166" s="26">
        <v>12</v>
      </c>
      <c r="R166" s="26">
        <v>12</v>
      </c>
      <c r="S166" s="26">
        <v>8</v>
      </c>
      <c r="T166" s="26">
        <v>10</v>
      </c>
      <c r="U166" s="26">
        <v>9</v>
      </c>
      <c r="V166" s="26">
        <v>11</v>
      </c>
      <c r="W166" s="26">
        <v>8</v>
      </c>
      <c r="X166" s="26">
        <v>11</v>
      </c>
      <c r="Y166" s="26">
        <v>13</v>
      </c>
    </row>
    <row r="167" spans="1:25" x14ac:dyDescent="0.25">
      <c r="A167" t="s">
        <v>215</v>
      </c>
      <c r="B167" s="26">
        <v>165</v>
      </c>
      <c r="C167" s="26">
        <v>120</v>
      </c>
      <c r="D167" s="26">
        <v>114</v>
      </c>
      <c r="E167" s="26">
        <v>101</v>
      </c>
      <c r="F167" s="26">
        <v>100</v>
      </c>
      <c r="G167" s="26">
        <v>170</v>
      </c>
      <c r="H167" s="26">
        <v>158</v>
      </c>
      <c r="I167" s="26">
        <v>131</v>
      </c>
      <c r="J167" s="26">
        <v>123</v>
      </c>
      <c r="K167" s="26">
        <v>104</v>
      </c>
      <c r="L167" s="26">
        <v>98</v>
      </c>
      <c r="M167" s="26">
        <v>103</v>
      </c>
      <c r="N167" s="26">
        <v>146</v>
      </c>
      <c r="O167" s="26">
        <v>119</v>
      </c>
      <c r="P167" s="26">
        <v>135</v>
      </c>
      <c r="Q167" s="26">
        <v>98</v>
      </c>
      <c r="R167" s="26">
        <v>99</v>
      </c>
      <c r="S167" s="26">
        <v>149</v>
      </c>
      <c r="T167" s="26">
        <v>143</v>
      </c>
      <c r="U167" s="26">
        <v>116</v>
      </c>
      <c r="V167" s="26">
        <v>104</v>
      </c>
      <c r="W167" s="26">
        <v>79</v>
      </c>
      <c r="X167" s="26">
        <v>79</v>
      </c>
      <c r="Y167" s="26">
        <v>71</v>
      </c>
    </row>
    <row r="168" spans="1:25" x14ac:dyDescent="0.25">
      <c r="A168" t="s">
        <v>216</v>
      </c>
      <c r="B168" s="26">
        <v>285</v>
      </c>
      <c r="C168" s="26">
        <v>229</v>
      </c>
      <c r="D168" s="26">
        <v>233</v>
      </c>
      <c r="E168" s="26">
        <v>224</v>
      </c>
      <c r="F168" s="26">
        <v>212</v>
      </c>
      <c r="G168" s="26">
        <v>285</v>
      </c>
      <c r="H168" s="26">
        <v>277</v>
      </c>
      <c r="I168" s="26">
        <v>237</v>
      </c>
      <c r="J168" s="26">
        <v>233</v>
      </c>
      <c r="K168" s="26">
        <v>194</v>
      </c>
      <c r="L168" s="26">
        <v>215</v>
      </c>
      <c r="M168" s="26">
        <v>188</v>
      </c>
      <c r="N168" s="26">
        <v>250</v>
      </c>
      <c r="O168" s="26">
        <v>225</v>
      </c>
      <c r="P168" s="26">
        <v>241</v>
      </c>
      <c r="Q168" s="26">
        <v>210</v>
      </c>
      <c r="R168" s="26">
        <v>214</v>
      </c>
      <c r="S168" s="26">
        <v>256</v>
      </c>
      <c r="T168" s="26">
        <v>248</v>
      </c>
      <c r="U168" s="26">
        <v>219</v>
      </c>
      <c r="V168" s="26">
        <v>193</v>
      </c>
      <c r="W168" s="26">
        <v>155</v>
      </c>
      <c r="X168" s="26">
        <v>187</v>
      </c>
      <c r="Y168" s="26">
        <v>154</v>
      </c>
    </row>
    <row r="169" spans="1:25" x14ac:dyDescent="0.25">
      <c r="A169" t="s">
        <v>217</v>
      </c>
      <c r="B169" s="26">
        <v>12</v>
      </c>
      <c r="C169" s="26">
        <v>12</v>
      </c>
      <c r="D169" s="26">
        <v>11</v>
      </c>
      <c r="E169" s="26">
        <v>12</v>
      </c>
      <c r="F169" s="26">
        <v>9</v>
      </c>
      <c r="G169" s="26">
        <v>6</v>
      </c>
      <c r="H169" s="26">
        <v>5</v>
      </c>
      <c r="I169" s="26">
        <v>5</v>
      </c>
      <c r="J169" s="26">
        <v>6</v>
      </c>
      <c r="K169" s="26">
        <v>5</v>
      </c>
      <c r="L169" s="26">
        <v>7</v>
      </c>
      <c r="M169" s="26">
        <v>9</v>
      </c>
      <c r="N169" s="26">
        <v>6</v>
      </c>
      <c r="O169" s="26">
        <v>6</v>
      </c>
      <c r="P169" s="26">
        <v>6</v>
      </c>
      <c r="Q169" s="26">
        <v>6</v>
      </c>
      <c r="R169" s="26">
        <v>6</v>
      </c>
      <c r="S169" s="26">
        <v>6</v>
      </c>
      <c r="T169" s="26">
        <v>4</v>
      </c>
      <c r="U169" s="26">
        <v>4</v>
      </c>
      <c r="V169" s="26">
        <v>5</v>
      </c>
      <c r="W169" s="26">
        <v>5</v>
      </c>
      <c r="X169" s="26">
        <v>6</v>
      </c>
      <c r="Y169" s="26">
        <v>6</v>
      </c>
    </row>
    <row r="170" spans="1:25" x14ac:dyDescent="0.25">
      <c r="A170" t="s">
        <v>218</v>
      </c>
      <c r="B170" s="26">
        <v>32</v>
      </c>
      <c r="C170" s="26">
        <v>29</v>
      </c>
      <c r="D170" s="26">
        <v>32</v>
      </c>
      <c r="E170" s="26">
        <v>27</v>
      </c>
      <c r="F170" s="26">
        <v>30</v>
      </c>
      <c r="G170" s="26">
        <v>38</v>
      </c>
      <c r="H170" s="26">
        <v>38</v>
      </c>
      <c r="I170" s="26">
        <v>34</v>
      </c>
      <c r="J170" s="26">
        <v>37</v>
      </c>
      <c r="K170" s="26">
        <v>27</v>
      </c>
      <c r="L170" s="26">
        <v>30</v>
      </c>
      <c r="M170" s="26">
        <v>23</v>
      </c>
      <c r="N170" s="26">
        <v>21</v>
      </c>
      <c r="O170" s="26">
        <v>22</v>
      </c>
      <c r="P170" s="26">
        <v>24</v>
      </c>
      <c r="Q170" s="26">
        <v>24</v>
      </c>
      <c r="R170" s="26">
        <v>30</v>
      </c>
      <c r="S170" s="26">
        <v>33</v>
      </c>
      <c r="T170" s="26">
        <v>35</v>
      </c>
      <c r="U170" s="26">
        <v>35</v>
      </c>
      <c r="V170" s="26">
        <v>34</v>
      </c>
      <c r="W170" s="26">
        <v>24</v>
      </c>
      <c r="X170" s="26">
        <v>25</v>
      </c>
      <c r="Y170" s="26">
        <v>19</v>
      </c>
    </row>
    <row r="171" spans="1:25" x14ac:dyDescent="0.25">
      <c r="A171" t="s">
        <v>219</v>
      </c>
      <c r="B171" s="26">
        <v>689</v>
      </c>
      <c r="C171" s="26">
        <v>604</v>
      </c>
      <c r="D171" s="26">
        <v>599</v>
      </c>
      <c r="E171" s="26">
        <v>506</v>
      </c>
      <c r="F171" s="26">
        <v>414</v>
      </c>
      <c r="G171" s="26">
        <v>490</v>
      </c>
      <c r="H171" s="26">
        <v>507</v>
      </c>
      <c r="I171" s="26">
        <v>451</v>
      </c>
      <c r="J171" s="26">
        <v>466</v>
      </c>
      <c r="K171" s="26">
        <v>356</v>
      </c>
      <c r="L171" s="26">
        <v>415</v>
      </c>
      <c r="M171" s="26">
        <v>444</v>
      </c>
      <c r="N171" s="26">
        <v>628</v>
      </c>
      <c r="O171" s="26">
        <v>623</v>
      </c>
      <c r="P171" s="26">
        <v>627</v>
      </c>
      <c r="Q171" s="26">
        <v>527</v>
      </c>
      <c r="R171" s="26">
        <v>441</v>
      </c>
      <c r="S171" s="26">
        <v>474</v>
      </c>
      <c r="T171" s="26">
        <v>484</v>
      </c>
      <c r="U171" s="26">
        <v>461</v>
      </c>
      <c r="V171" s="26">
        <v>449</v>
      </c>
      <c r="W171" s="26">
        <v>361</v>
      </c>
      <c r="X171" s="26">
        <v>402</v>
      </c>
      <c r="Y171" s="26">
        <v>417</v>
      </c>
    </row>
    <row r="172" spans="1:25" x14ac:dyDescent="0.25">
      <c r="A172" t="s">
        <v>220</v>
      </c>
      <c r="B172" s="26">
        <v>34</v>
      </c>
      <c r="C172" s="26">
        <v>33</v>
      </c>
      <c r="D172" s="26">
        <v>34</v>
      </c>
      <c r="E172" s="26">
        <v>25</v>
      </c>
      <c r="F172" s="26">
        <v>19</v>
      </c>
      <c r="G172" s="26">
        <v>19</v>
      </c>
      <c r="H172" s="26">
        <v>23</v>
      </c>
      <c r="I172" s="26">
        <v>16</v>
      </c>
      <c r="J172" s="26">
        <v>16</v>
      </c>
      <c r="K172" s="26">
        <v>11</v>
      </c>
      <c r="L172" s="26">
        <v>13</v>
      </c>
      <c r="M172" s="26">
        <v>13</v>
      </c>
      <c r="N172" s="26">
        <v>36</v>
      </c>
      <c r="O172" s="26">
        <v>27</v>
      </c>
      <c r="P172" s="26">
        <v>27</v>
      </c>
      <c r="Q172" s="26">
        <v>24</v>
      </c>
      <c r="R172" s="26">
        <v>23</v>
      </c>
      <c r="S172" s="26">
        <v>22</v>
      </c>
      <c r="T172" s="26">
        <v>26</v>
      </c>
      <c r="U172" s="26">
        <v>23</v>
      </c>
      <c r="V172" s="26">
        <v>20</v>
      </c>
      <c r="W172" s="26">
        <v>17</v>
      </c>
      <c r="X172" s="26">
        <v>18</v>
      </c>
      <c r="Y172" s="26">
        <v>18</v>
      </c>
    </row>
    <row r="173" spans="1:25" x14ac:dyDescent="0.25">
      <c r="A173" t="s">
        <v>221</v>
      </c>
      <c r="B173" s="26">
        <v>988</v>
      </c>
      <c r="C173" s="26">
        <v>990</v>
      </c>
      <c r="D173" s="26">
        <v>932</v>
      </c>
      <c r="E173" s="26">
        <v>810</v>
      </c>
      <c r="F173" s="26">
        <v>605</v>
      </c>
      <c r="G173" s="26">
        <v>636</v>
      </c>
      <c r="H173" s="26">
        <v>643</v>
      </c>
      <c r="I173" s="26">
        <v>586</v>
      </c>
      <c r="J173" s="26">
        <v>592</v>
      </c>
      <c r="K173" s="26">
        <v>462</v>
      </c>
      <c r="L173" s="26">
        <v>578</v>
      </c>
      <c r="M173" s="26">
        <v>684</v>
      </c>
      <c r="N173" s="26">
        <v>949</v>
      </c>
      <c r="O173" s="26">
        <v>980</v>
      </c>
      <c r="P173" s="26">
        <v>942</v>
      </c>
      <c r="Q173" s="26">
        <v>878</v>
      </c>
      <c r="R173" s="26">
        <v>647</v>
      </c>
      <c r="S173" s="26">
        <v>623</v>
      </c>
      <c r="T173" s="26">
        <v>601</v>
      </c>
      <c r="U173" s="26">
        <v>634</v>
      </c>
      <c r="V173" s="26">
        <v>557</v>
      </c>
      <c r="W173" s="26">
        <v>456</v>
      </c>
      <c r="X173" s="26">
        <v>552</v>
      </c>
      <c r="Y173" s="26">
        <v>617</v>
      </c>
    </row>
    <row r="174" spans="1:25" x14ac:dyDescent="0.25">
      <c r="A174" t="s">
        <v>222</v>
      </c>
      <c r="B174" s="26">
        <v>33</v>
      </c>
      <c r="C174" s="26">
        <v>28</v>
      </c>
      <c r="D174" s="26">
        <v>30</v>
      </c>
      <c r="E174" s="26">
        <v>21</v>
      </c>
      <c r="F174" s="26">
        <v>17</v>
      </c>
      <c r="G174" s="26">
        <v>24</v>
      </c>
      <c r="H174" s="26">
        <v>26</v>
      </c>
      <c r="I174" s="26">
        <v>25</v>
      </c>
      <c r="J174" s="26">
        <v>25</v>
      </c>
      <c r="K174" s="26">
        <v>16</v>
      </c>
      <c r="L174" s="26">
        <v>19</v>
      </c>
      <c r="M174" s="26">
        <v>19</v>
      </c>
      <c r="N174" s="26">
        <v>23</v>
      </c>
      <c r="O174" s="26">
        <v>24</v>
      </c>
      <c r="P174" s="26">
        <v>20</v>
      </c>
      <c r="Q174" s="26">
        <v>22</v>
      </c>
      <c r="R174" s="26">
        <v>21</v>
      </c>
      <c r="S174" s="26">
        <v>23</v>
      </c>
      <c r="T174" s="26">
        <v>24</v>
      </c>
      <c r="U174" s="26">
        <v>24</v>
      </c>
      <c r="V174" s="26">
        <v>23</v>
      </c>
      <c r="W174" s="26">
        <v>17</v>
      </c>
      <c r="X174" s="26">
        <v>14</v>
      </c>
      <c r="Y174" s="26">
        <v>13</v>
      </c>
    </row>
    <row r="175" spans="1:25" x14ac:dyDescent="0.25">
      <c r="A175" t="s">
        <v>223</v>
      </c>
      <c r="B175" s="26">
        <v>8</v>
      </c>
      <c r="C175" s="26">
        <v>8</v>
      </c>
      <c r="D175" s="26">
        <v>10</v>
      </c>
      <c r="E175" s="26">
        <v>8</v>
      </c>
      <c r="F175" s="26">
        <v>9</v>
      </c>
      <c r="G175" s="26">
        <v>10</v>
      </c>
      <c r="H175" s="26">
        <v>13</v>
      </c>
      <c r="I175" s="26">
        <v>14</v>
      </c>
      <c r="J175" s="26">
        <v>14</v>
      </c>
      <c r="K175" s="26">
        <v>11</v>
      </c>
      <c r="L175" s="26">
        <v>10</v>
      </c>
      <c r="M175" s="26">
        <v>10</v>
      </c>
      <c r="N175" s="26">
        <v>15</v>
      </c>
      <c r="O175" s="26">
        <v>14</v>
      </c>
      <c r="P175" s="26">
        <v>13</v>
      </c>
      <c r="Q175" s="26">
        <v>12</v>
      </c>
      <c r="R175" s="26">
        <v>10</v>
      </c>
      <c r="S175" s="26">
        <v>14</v>
      </c>
      <c r="T175" s="26">
        <v>13</v>
      </c>
      <c r="U175" s="26">
        <v>16</v>
      </c>
      <c r="V175" s="26">
        <v>15</v>
      </c>
      <c r="W175" s="26">
        <v>12</v>
      </c>
      <c r="X175" s="26">
        <v>17</v>
      </c>
      <c r="Y175" s="26">
        <v>14</v>
      </c>
    </row>
    <row r="176" spans="1:25" x14ac:dyDescent="0.25">
      <c r="A176" t="s">
        <v>224</v>
      </c>
      <c r="B176" s="26">
        <v>38</v>
      </c>
      <c r="C176" s="26">
        <v>38</v>
      </c>
      <c r="D176" s="26">
        <v>37</v>
      </c>
      <c r="E176" s="26">
        <v>33</v>
      </c>
      <c r="F176" s="26">
        <v>32</v>
      </c>
      <c r="G176" s="26">
        <v>29</v>
      </c>
      <c r="H176" s="26">
        <v>28</v>
      </c>
      <c r="I176" s="26">
        <v>29</v>
      </c>
      <c r="J176" s="26">
        <v>33</v>
      </c>
      <c r="K176" s="26">
        <v>21</v>
      </c>
      <c r="L176" s="26">
        <v>27</v>
      </c>
      <c r="M176" s="26">
        <v>21</v>
      </c>
      <c r="N176" s="26">
        <v>37</v>
      </c>
      <c r="O176" s="26">
        <v>40</v>
      </c>
      <c r="P176" s="26">
        <v>36</v>
      </c>
      <c r="Q176" s="26">
        <v>28</v>
      </c>
      <c r="R176" s="26">
        <v>22</v>
      </c>
      <c r="S176" s="26">
        <v>25</v>
      </c>
      <c r="T176" s="26">
        <v>25</v>
      </c>
      <c r="U176" s="26">
        <v>23</v>
      </c>
      <c r="V176" s="26">
        <v>26</v>
      </c>
      <c r="W176" s="26">
        <v>20</v>
      </c>
      <c r="X176" s="26">
        <v>23</v>
      </c>
      <c r="Y176" s="26">
        <v>19</v>
      </c>
    </row>
    <row r="177" spans="1:25" x14ac:dyDescent="0.25">
      <c r="A177" t="s">
        <v>225</v>
      </c>
      <c r="B177" s="26">
        <v>9</v>
      </c>
      <c r="C177" s="26">
        <v>9</v>
      </c>
      <c r="D177" s="26">
        <v>9</v>
      </c>
      <c r="E177" s="26">
        <v>9</v>
      </c>
      <c r="F177" s="26">
        <v>10</v>
      </c>
      <c r="G177" s="26">
        <v>12</v>
      </c>
      <c r="H177" s="26">
        <v>12</v>
      </c>
      <c r="I177" s="26">
        <v>9</v>
      </c>
      <c r="J177" s="26">
        <v>11</v>
      </c>
      <c r="K177" s="26">
        <v>9</v>
      </c>
      <c r="L177" s="26">
        <v>10</v>
      </c>
      <c r="M177" s="26">
        <v>8</v>
      </c>
      <c r="N177" s="26">
        <v>13</v>
      </c>
      <c r="O177" s="26">
        <v>8</v>
      </c>
      <c r="P177" s="26">
        <v>8</v>
      </c>
      <c r="Q177" s="26">
        <v>10</v>
      </c>
      <c r="R177" s="26">
        <v>8</v>
      </c>
      <c r="S177" s="26">
        <v>11</v>
      </c>
      <c r="T177" s="26">
        <v>9</v>
      </c>
      <c r="U177" s="26">
        <v>9</v>
      </c>
      <c r="V177" s="26">
        <v>9</v>
      </c>
      <c r="W177" s="26">
        <v>8</v>
      </c>
      <c r="X177" s="26">
        <v>8</v>
      </c>
      <c r="Y177" s="26">
        <v>7</v>
      </c>
    </row>
    <row r="178" spans="1:25" x14ac:dyDescent="0.25">
      <c r="A178" t="s">
        <v>226</v>
      </c>
      <c r="B178" s="26">
        <v>8</v>
      </c>
      <c r="C178" s="26">
        <v>10</v>
      </c>
      <c r="D178" s="26">
        <v>10</v>
      </c>
      <c r="E178" s="26">
        <v>15</v>
      </c>
      <c r="F178" s="26">
        <v>13</v>
      </c>
      <c r="G178" s="26">
        <v>8</v>
      </c>
      <c r="H178" s="26">
        <v>8</v>
      </c>
      <c r="I178" s="26">
        <v>8</v>
      </c>
      <c r="J178" s="26">
        <v>7</v>
      </c>
      <c r="K178" s="26">
        <v>5</v>
      </c>
      <c r="L178" s="26">
        <v>9</v>
      </c>
      <c r="M178" s="26">
        <v>6</v>
      </c>
      <c r="N178" s="26">
        <v>6</v>
      </c>
      <c r="O178" s="26">
        <v>9</v>
      </c>
      <c r="P178" s="26">
        <v>11</v>
      </c>
      <c r="Q178" s="26">
        <v>14</v>
      </c>
      <c r="R178" s="26">
        <v>9</v>
      </c>
      <c r="S178" s="26">
        <v>6</v>
      </c>
      <c r="T178" s="26">
        <v>6</v>
      </c>
      <c r="U178" s="26">
        <v>5</v>
      </c>
      <c r="V178" s="26">
        <v>5</v>
      </c>
      <c r="W178" s="26">
        <v>5</v>
      </c>
      <c r="X178" s="26">
        <v>10</v>
      </c>
      <c r="Y178" s="26">
        <v>5</v>
      </c>
    </row>
    <row r="179" spans="1:25" x14ac:dyDescent="0.25">
      <c r="A179" t="s">
        <v>227</v>
      </c>
      <c r="B179" s="26">
        <v>7</v>
      </c>
      <c r="C179" s="26">
        <v>8</v>
      </c>
      <c r="D179" s="26">
        <v>7</v>
      </c>
      <c r="E179" s="26">
        <v>11</v>
      </c>
      <c r="F179" s="26">
        <v>20</v>
      </c>
      <c r="G179" s="26">
        <v>17</v>
      </c>
      <c r="H179" s="26">
        <v>12</v>
      </c>
      <c r="I179" s="26">
        <v>12</v>
      </c>
      <c r="J179" s="26">
        <v>14</v>
      </c>
      <c r="K179" s="26">
        <v>6</v>
      </c>
      <c r="L179" s="26">
        <v>9</v>
      </c>
      <c r="M179" s="26">
        <v>8</v>
      </c>
      <c r="N179" s="26">
        <v>8</v>
      </c>
      <c r="O179" s="26">
        <v>7</v>
      </c>
      <c r="P179" s="26">
        <v>6</v>
      </c>
      <c r="Q179" s="26">
        <v>7</v>
      </c>
      <c r="R179" s="26">
        <v>12</v>
      </c>
      <c r="S179" s="26">
        <v>9</v>
      </c>
      <c r="T179" s="26">
        <v>11</v>
      </c>
      <c r="U179" s="26">
        <v>10</v>
      </c>
      <c r="V179" s="26">
        <v>12</v>
      </c>
      <c r="W179" s="26">
        <v>8</v>
      </c>
      <c r="X179" s="26">
        <v>7</v>
      </c>
      <c r="Y179" s="26">
        <v>7</v>
      </c>
    </row>
    <row r="180" spans="1:25" x14ac:dyDescent="0.25">
      <c r="A180" t="s">
        <v>228</v>
      </c>
      <c r="B180" s="26">
        <v>51</v>
      </c>
      <c r="C180" s="26">
        <v>54</v>
      </c>
      <c r="D180" s="26">
        <v>48</v>
      </c>
      <c r="E180" s="26">
        <v>44</v>
      </c>
      <c r="F180" s="26">
        <v>47</v>
      </c>
      <c r="G180" s="26">
        <v>50</v>
      </c>
      <c r="H180" s="26">
        <v>46</v>
      </c>
      <c r="I180" s="26">
        <v>49</v>
      </c>
      <c r="J180" s="26">
        <v>52</v>
      </c>
      <c r="K180" s="26">
        <v>41</v>
      </c>
      <c r="L180" s="26">
        <v>53</v>
      </c>
      <c r="M180" s="26">
        <v>44</v>
      </c>
      <c r="N180" s="26">
        <v>58</v>
      </c>
      <c r="O180" s="26">
        <v>60</v>
      </c>
      <c r="P180" s="26">
        <v>63</v>
      </c>
      <c r="Q180" s="26">
        <v>56</v>
      </c>
      <c r="R180" s="26">
        <v>52</v>
      </c>
      <c r="S180" s="26">
        <v>46</v>
      </c>
      <c r="T180" s="26">
        <v>45</v>
      </c>
      <c r="U180" s="26">
        <v>47</v>
      </c>
      <c r="V180" s="26">
        <v>51</v>
      </c>
      <c r="W180" s="26">
        <v>40</v>
      </c>
      <c r="X180" s="26">
        <v>46</v>
      </c>
      <c r="Y180" s="26">
        <v>45</v>
      </c>
    </row>
    <row r="181" spans="1:25" x14ac:dyDescent="0.25">
      <c r="A181" t="s">
        <v>229</v>
      </c>
      <c r="B181" s="26">
        <v>36</v>
      </c>
      <c r="C181" s="26">
        <v>33</v>
      </c>
      <c r="D181" s="26">
        <v>25</v>
      </c>
      <c r="E181" s="26">
        <v>18</v>
      </c>
      <c r="F181" s="26">
        <v>14</v>
      </c>
      <c r="G181" s="26">
        <v>16</v>
      </c>
      <c r="H181" s="26">
        <v>15</v>
      </c>
      <c r="I181" s="26">
        <v>14</v>
      </c>
      <c r="J181" s="26">
        <v>21</v>
      </c>
      <c r="K181" s="26">
        <v>15</v>
      </c>
      <c r="L181" s="26">
        <v>17</v>
      </c>
      <c r="M181" s="26">
        <v>24</v>
      </c>
      <c r="N181" s="26">
        <v>34</v>
      </c>
      <c r="O181" s="26">
        <v>25</v>
      </c>
      <c r="P181" s="26">
        <v>26</v>
      </c>
      <c r="Q181" s="26">
        <v>24</v>
      </c>
      <c r="R181" s="26">
        <v>21</v>
      </c>
      <c r="S181" s="26">
        <v>19</v>
      </c>
      <c r="T181" s="26">
        <v>24</v>
      </c>
      <c r="U181" s="26">
        <v>19</v>
      </c>
      <c r="V181" s="26">
        <v>22</v>
      </c>
      <c r="W181" s="26">
        <v>20</v>
      </c>
      <c r="X181" s="26">
        <v>24</v>
      </c>
      <c r="Y181" s="26">
        <v>26</v>
      </c>
    </row>
    <row r="182" spans="1:25" x14ac:dyDescent="0.25">
      <c r="A182" t="s">
        <v>230</v>
      </c>
      <c r="B182" s="26">
        <v>9</v>
      </c>
      <c r="C182" s="26">
        <v>7</v>
      </c>
      <c r="D182" s="26">
        <v>9</v>
      </c>
      <c r="E182" s="26">
        <v>15</v>
      </c>
      <c r="F182" s="26">
        <v>18</v>
      </c>
      <c r="G182" s="26">
        <v>15</v>
      </c>
      <c r="H182" s="26">
        <v>13</v>
      </c>
      <c r="I182" s="26">
        <v>12</v>
      </c>
      <c r="J182" s="26">
        <v>16</v>
      </c>
      <c r="K182" s="26">
        <v>10</v>
      </c>
      <c r="L182" s="26">
        <v>13</v>
      </c>
      <c r="M182" s="26">
        <v>11</v>
      </c>
      <c r="N182" s="26">
        <v>8</v>
      </c>
      <c r="O182" s="26">
        <v>9</v>
      </c>
      <c r="P182" s="26">
        <v>8</v>
      </c>
      <c r="Q182" s="26">
        <v>11</v>
      </c>
      <c r="R182" s="26">
        <v>16</v>
      </c>
      <c r="S182" s="26">
        <v>9</v>
      </c>
      <c r="T182" s="26">
        <v>10</v>
      </c>
      <c r="U182" s="26">
        <v>10</v>
      </c>
      <c r="V182" s="26">
        <v>11</v>
      </c>
      <c r="W182" s="26">
        <v>6</v>
      </c>
      <c r="X182" s="26">
        <v>14</v>
      </c>
      <c r="Y182" s="26">
        <v>11</v>
      </c>
    </row>
    <row r="183" spans="1:25" x14ac:dyDescent="0.25">
      <c r="A183" t="s">
        <v>231</v>
      </c>
      <c r="B183" s="26">
        <v>19</v>
      </c>
      <c r="C183" s="26">
        <v>17</v>
      </c>
      <c r="D183" s="26">
        <v>17</v>
      </c>
      <c r="E183" s="26">
        <v>16</v>
      </c>
      <c r="F183" s="26">
        <v>13</v>
      </c>
      <c r="G183" s="26">
        <v>15</v>
      </c>
      <c r="H183" s="26">
        <v>14</v>
      </c>
      <c r="I183" s="26">
        <v>13</v>
      </c>
      <c r="J183" s="26">
        <v>15</v>
      </c>
      <c r="K183" s="26">
        <v>13</v>
      </c>
      <c r="L183" s="26">
        <v>15</v>
      </c>
      <c r="M183" s="26">
        <v>15</v>
      </c>
      <c r="N183" s="26">
        <v>14</v>
      </c>
      <c r="O183" s="26">
        <v>14</v>
      </c>
      <c r="P183" s="26">
        <v>13</v>
      </c>
      <c r="Q183" s="26">
        <v>12</v>
      </c>
      <c r="R183" s="26">
        <v>14</v>
      </c>
      <c r="S183" s="26">
        <v>13</v>
      </c>
      <c r="T183" s="26">
        <v>15</v>
      </c>
      <c r="U183" s="26">
        <v>15</v>
      </c>
      <c r="V183" s="26">
        <v>16</v>
      </c>
      <c r="W183" s="26">
        <v>13</v>
      </c>
      <c r="X183" s="26">
        <v>14</v>
      </c>
      <c r="Y183" s="26">
        <v>15</v>
      </c>
    </row>
    <row r="184" spans="1:25" x14ac:dyDescent="0.25">
      <c r="A184" t="s">
        <v>232</v>
      </c>
      <c r="B184" s="26">
        <v>84</v>
      </c>
      <c r="C184" s="26">
        <v>81</v>
      </c>
      <c r="D184" s="26">
        <v>85</v>
      </c>
      <c r="E184" s="26">
        <v>55</v>
      </c>
      <c r="F184" s="26">
        <v>63</v>
      </c>
      <c r="G184" s="26">
        <v>86</v>
      </c>
      <c r="H184" s="26">
        <v>76</v>
      </c>
      <c r="I184" s="26">
        <v>78</v>
      </c>
      <c r="J184" s="26">
        <v>58</v>
      </c>
      <c r="K184" s="26">
        <v>52</v>
      </c>
      <c r="L184" s="26">
        <v>59</v>
      </c>
      <c r="M184" s="26">
        <v>68</v>
      </c>
      <c r="N184" s="26">
        <v>75</v>
      </c>
      <c r="O184" s="26">
        <v>71</v>
      </c>
      <c r="P184" s="26">
        <v>77</v>
      </c>
      <c r="Q184" s="26">
        <v>61</v>
      </c>
      <c r="R184" s="26">
        <v>54</v>
      </c>
      <c r="S184" s="26">
        <v>73</v>
      </c>
      <c r="T184" s="26">
        <v>66</v>
      </c>
      <c r="U184" s="26">
        <v>75</v>
      </c>
      <c r="V184" s="26">
        <v>62</v>
      </c>
      <c r="W184" s="26">
        <v>46</v>
      </c>
      <c r="X184" s="26">
        <v>52</v>
      </c>
      <c r="Y184" s="26">
        <v>52</v>
      </c>
    </row>
    <row r="185" spans="1:25" x14ac:dyDescent="0.25">
      <c r="A185" t="s">
        <v>233</v>
      </c>
      <c r="B185" s="26">
        <v>76</v>
      </c>
      <c r="C185" s="26">
        <v>84</v>
      </c>
      <c r="D185" s="26">
        <v>77</v>
      </c>
      <c r="E185" s="26">
        <v>56</v>
      </c>
      <c r="F185" s="26">
        <v>47</v>
      </c>
      <c r="G185" s="26">
        <v>66</v>
      </c>
      <c r="H185" s="26">
        <v>67</v>
      </c>
      <c r="I185" s="26">
        <v>66</v>
      </c>
      <c r="J185" s="26">
        <v>60</v>
      </c>
      <c r="K185" s="26">
        <v>44</v>
      </c>
      <c r="L185" s="26">
        <v>55</v>
      </c>
      <c r="M185" s="26">
        <v>54</v>
      </c>
      <c r="N185" s="26">
        <v>79</v>
      </c>
      <c r="O185" s="26">
        <v>68</v>
      </c>
      <c r="P185" s="26">
        <v>74</v>
      </c>
      <c r="Q185" s="26">
        <v>67</v>
      </c>
      <c r="R185" s="26">
        <v>61</v>
      </c>
      <c r="S185" s="26">
        <v>65</v>
      </c>
      <c r="T185" s="26">
        <v>76</v>
      </c>
      <c r="U185" s="26">
        <v>80</v>
      </c>
      <c r="V185" s="26">
        <v>76</v>
      </c>
      <c r="W185" s="26">
        <v>55</v>
      </c>
      <c r="X185" s="26">
        <v>62</v>
      </c>
      <c r="Y185" s="26">
        <v>55</v>
      </c>
    </row>
    <row r="186" spans="1:25" x14ac:dyDescent="0.25">
      <c r="A186" t="s">
        <v>234</v>
      </c>
      <c r="B186" s="26">
        <v>44</v>
      </c>
      <c r="C186" s="26">
        <v>41</v>
      </c>
      <c r="D186" s="26">
        <v>41</v>
      </c>
      <c r="E186" s="26">
        <v>36</v>
      </c>
      <c r="F186" s="26">
        <v>37</v>
      </c>
      <c r="G186" s="26">
        <v>37</v>
      </c>
      <c r="H186" s="26">
        <v>35</v>
      </c>
      <c r="I186" s="26">
        <v>29</v>
      </c>
      <c r="J186" s="26">
        <v>30</v>
      </c>
      <c r="K186" s="26">
        <v>25</v>
      </c>
      <c r="L186" s="26">
        <v>34</v>
      </c>
      <c r="M186" s="26">
        <v>30</v>
      </c>
      <c r="N186" s="26">
        <v>42</v>
      </c>
      <c r="O186" s="26">
        <v>37</v>
      </c>
      <c r="P186" s="26">
        <v>34</v>
      </c>
      <c r="Q186" s="26">
        <v>29</v>
      </c>
      <c r="R186" s="26">
        <v>31</v>
      </c>
      <c r="S186" s="26">
        <v>33</v>
      </c>
      <c r="T186" s="26">
        <v>34</v>
      </c>
      <c r="U186" s="26">
        <v>31</v>
      </c>
      <c r="V186" s="26">
        <v>27</v>
      </c>
      <c r="W186" s="26">
        <v>22</v>
      </c>
      <c r="X186" s="26">
        <v>23</v>
      </c>
      <c r="Y186" s="26">
        <v>21</v>
      </c>
    </row>
    <row r="187" spans="1:25" x14ac:dyDescent="0.25">
      <c r="A187" t="s">
        <v>235</v>
      </c>
      <c r="B187" s="26">
        <v>38</v>
      </c>
      <c r="C187" s="26">
        <v>37</v>
      </c>
      <c r="D187" s="26">
        <v>37</v>
      </c>
      <c r="E187" s="26">
        <v>36</v>
      </c>
      <c r="F187" s="26">
        <v>33</v>
      </c>
      <c r="G187" s="26">
        <v>46</v>
      </c>
      <c r="H187" s="26">
        <v>48</v>
      </c>
      <c r="I187" s="26">
        <v>40</v>
      </c>
      <c r="J187" s="26">
        <v>37</v>
      </c>
      <c r="K187" s="26">
        <v>29</v>
      </c>
      <c r="L187" s="26">
        <v>31</v>
      </c>
      <c r="M187" s="26">
        <v>34</v>
      </c>
      <c r="N187" s="26">
        <v>41</v>
      </c>
      <c r="O187" s="26">
        <v>33</v>
      </c>
      <c r="P187" s="26">
        <v>34</v>
      </c>
      <c r="Q187" s="26">
        <v>32</v>
      </c>
      <c r="R187" s="26">
        <v>36</v>
      </c>
      <c r="S187" s="26">
        <v>43</v>
      </c>
      <c r="T187" s="26">
        <v>45</v>
      </c>
      <c r="U187" s="26">
        <v>47</v>
      </c>
      <c r="V187" s="26">
        <v>43</v>
      </c>
      <c r="W187" s="26">
        <v>31</v>
      </c>
      <c r="X187" s="26">
        <v>32</v>
      </c>
      <c r="Y187" s="26">
        <v>33</v>
      </c>
    </row>
    <row r="188" spans="1:25" x14ac:dyDescent="0.25">
      <c r="A188" t="s">
        <v>236</v>
      </c>
      <c r="B188" s="26">
        <v>107</v>
      </c>
      <c r="C188" s="26">
        <v>101</v>
      </c>
      <c r="D188" s="26">
        <v>101</v>
      </c>
      <c r="E188" s="26">
        <v>78</v>
      </c>
      <c r="F188" s="26">
        <v>68</v>
      </c>
      <c r="G188" s="26">
        <v>91</v>
      </c>
      <c r="H188" s="26">
        <v>84</v>
      </c>
      <c r="I188" s="26">
        <v>77</v>
      </c>
      <c r="J188" s="26">
        <v>78</v>
      </c>
      <c r="K188" s="26">
        <v>70</v>
      </c>
      <c r="L188" s="26">
        <v>73</v>
      </c>
      <c r="M188" s="26">
        <v>82</v>
      </c>
      <c r="N188" s="26">
        <v>95</v>
      </c>
      <c r="O188" s="26">
        <v>107</v>
      </c>
      <c r="P188" s="26">
        <v>108</v>
      </c>
      <c r="Q188" s="26">
        <v>96</v>
      </c>
      <c r="R188" s="26">
        <v>81</v>
      </c>
      <c r="S188" s="26">
        <v>94</v>
      </c>
      <c r="T188" s="26">
        <v>87</v>
      </c>
      <c r="U188" s="26">
        <v>78</v>
      </c>
      <c r="V188" s="26">
        <v>81</v>
      </c>
      <c r="W188" s="26">
        <v>65</v>
      </c>
      <c r="X188" s="26">
        <v>72</v>
      </c>
      <c r="Y188" s="26">
        <v>76</v>
      </c>
    </row>
    <row r="189" spans="1:25" x14ac:dyDescent="0.25">
      <c r="A189" t="s">
        <v>237</v>
      </c>
      <c r="B189" s="26">
        <v>329</v>
      </c>
      <c r="C189" s="26">
        <v>294</v>
      </c>
      <c r="D189" s="26">
        <v>302</v>
      </c>
      <c r="E189" s="26">
        <v>264</v>
      </c>
      <c r="F189" s="26">
        <v>248</v>
      </c>
      <c r="G189" s="26">
        <v>276</v>
      </c>
      <c r="H189" s="26">
        <v>274</v>
      </c>
      <c r="I189" s="26">
        <v>245</v>
      </c>
      <c r="J189" s="26">
        <v>254</v>
      </c>
      <c r="K189" s="26">
        <v>196</v>
      </c>
      <c r="L189" s="26">
        <v>215</v>
      </c>
      <c r="M189" s="26">
        <v>229</v>
      </c>
      <c r="N189" s="26">
        <v>275</v>
      </c>
      <c r="O189" s="26">
        <v>296</v>
      </c>
      <c r="P189" s="26">
        <v>299</v>
      </c>
      <c r="Q189" s="26">
        <v>275</v>
      </c>
      <c r="R189" s="26">
        <v>231</v>
      </c>
      <c r="S189" s="26">
        <v>245</v>
      </c>
      <c r="T189" s="26">
        <v>247</v>
      </c>
      <c r="U189" s="26">
        <v>224</v>
      </c>
      <c r="V189" s="26">
        <v>222</v>
      </c>
      <c r="W189" s="26">
        <v>183</v>
      </c>
      <c r="X189" s="26">
        <v>208</v>
      </c>
      <c r="Y189" s="26">
        <v>218</v>
      </c>
    </row>
    <row r="190" spans="1:25" x14ac:dyDescent="0.25">
      <c r="A190" t="s">
        <v>238</v>
      </c>
      <c r="B190" s="26">
        <v>7</v>
      </c>
      <c r="C190" s="26">
        <v>7</v>
      </c>
      <c r="D190" s="26">
        <v>9</v>
      </c>
      <c r="E190" s="26">
        <v>13</v>
      </c>
      <c r="F190" s="26">
        <v>11</v>
      </c>
      <c r="G190" s="26">
        <v>14</v>
      </c>
      <c r="H190" s="26">
        <v>12</v>
      </c>
      <c r="I190" s="26">
        <v>11</v>
      </c>
      <c r="J190" s="26">
        <v>12</v>
      </c>
      <c r="K190" s="26">
        <v>11</v>
      </c>
      <c r="L190" s="26">
        <v>11</v>
      </c>
      <c r="M190" s="26">
        <v>11</v>
      </c>
      <c r="N190" s="26">
        <v>9</v>
      </c>
      <c r="O190" s="26">
        <v>8</v>
      </c>
      <c r="P190" s="26">
        <v>9</v>
      </c>
      <c r="Q190" s="26">
        <v>8</v>
      </c>
      <c r="R190" s="26">
        <v>10</v>
      </c>
      <c r="S190" s="26">
        <v>11</v>
      </c>
      <c r="T190" s="26">
        <v>9</v>
      </c>
      <c r="U190" s="26">
        <v>8</v>
      </c>
      <c r="V190" s="26">
        <v>9</v>
      </c>
      <c r="W190" s="26">
        <v>6</v>
      </c>
      <c r="X190" s="26">
        <v>8</v>
      </c>
      <c r="Y190" s="26">
        <v>8</v>
      </c>
    </row>
    <row r="191" spans="1:25" x14ac:dyDescent="0.25">
      <c r="A191" t="s">
        <v>239</v>
      </c>
      <c r="B191" s="26">
        <v>20</v>
      </c>
      <c r="C191" s="26">
        <v>17</v>
      </c>
      <c r="D191" s="26">
        <v>14</v>
      </c>
      <c r="E191" s="26">
        <v>21</v>
      </c>
      <c r="F191" s="26">
        <v>15</v>
      </c>
      <c r="G191" s="26">
        <v>14</v>
      </c>
      <c r="H191" s="26">
        <v>15</v>
      </c>
      <c r="I191" s="26">
        <v>14</v>
      </c>
      <c r="J191" s="26">
        <v>14</v>
      </c>
      <c r="K191" s="26">
        <v>15</v>
      </c>
      <c r="L191" s="26">
        <v>19</v>
      </c>
      <c r="M191" s="26">
        <v>15</v>
      </c>
      <c r="N191" s="26">
        <v>16</v>
      </c>
      <c r="O191" s="26">
        <v>18</v>
      </c>
      <c r="P191" s="26">
        <v>18</v>
      </c>
      <c r="Q191" s="26">
        <v>20</v>
      </c>
      <c r="R191" s="26">
        <v>16</v>
      </c>
      <c r="S191" s="26">
        <v>14</v>
      </c>
      <c r="T191" s="26">
        <v>16</v>
      </c>
      <c r="U191" s="26">
        <v>17</v>
      </c>
      <c r="V191" s="26">
        <v>18</v>
      </c>
      <c r="W191" s="26">
        <v>15</v>
      </c>
      <c r="X191" s="26">
        <v>14</v>
      </c>
      <c r="Y191" s="26">
        <v>15</v>
      </c>
    </row>
    <row r="192" spans="1:25" x14ac:dyDescent="0.25">
      <c r="A192" t="s">
        <v>240</v>
      </c>
      <c r="B192" s="26">
        <v>66</v>
      </c>
      <c r="C192" s="26">
        <v>73</v>
      </c>
      <c r="D192" s="26">
        <v>65</v>
      </c>
      <c r="E192" s="26">
        <v>49</v>
      </c>
      <c r="F192" s="26">
        <v>40</v>
      </c>
      <c r="G192" s="26">
        <v>53</v>
      </c>
      <c r="H192" s="26">
        <v>51</v>
      </c>
      <c r="I192" s="26">
        <v>46</v>
      </c>
      <c r="J192" s="26">
        <v>51</v>
      </c>
      <c r="K192" s="26">
        <v>45</v>
      </c>
      <c r="L192" s="26">
        <v>51</v>
      </c>
      <c r="M192" s="26">
        <v>53</v>
      </c>
      <c r="N192" s="26">
        <v>61</v>
      </c>
      <c r="O192" s="26">
        <v>66</v>
      </c>
      <c r="P192" s="26">
        <v>58</v>
      </c>
      <c r="Q192" s="26">
        <v>50</v>
      </c>
      <c r="R192" s="26">
        <v>44</v>
      </c>
      <c r="S192" s="26">
        <v>50</v>
      </c>
      <c r="T192" s="26">
        <v>47</v>
      </c>
      <c r="U192" s="26">
        <v>46</v>
      </c>
      <c r="V192" s="26">
        <v>39</v>
      </c>
      <c r="W192" s="26">
        <v>31</v>
      </c>
      <c r="X192" s="26">
        <v>40</v>
      </c>
      <c r="Y192" s="26">
        <v>45</v>
      </c>
    </row>
    <row r="193" spans="1:25" x14ac:dyDescent="0.25">
      <c r="A193" t="s">
        <v>241</v>
      </c>
      <c r="B193" s="26">
        <v>79</v>
      </c>
      <c r="C193" s="26">
        <v>67</v>
      </c>
      <c r="D193" s="26">
        <v>74</v>
      </c>
      <c r="E193" s="26">
        <v>66</v>
      </c>
      <c r="F193" s="26">
        <v>60</v>
      </c>
      <c r="G193" s="26">
        <v>71</v>
      </c>
      <c r="H193" s="26">
        <v>70</v>
      </c>
      <c r="I193" s="26">
        <v>67</v>
      </c>
      <c r="J193" s="26">
        <v>71</v>
      </c>
      <c r="K193" s="26">
        <v>58</v>
      </c>
      <c r="L193" s="26">
        <v>64</v>
      </c>
      <c r="M193" s="26">
        <v>55</v>
      </c>
      <c r="N193" s="26">
        <v>70</v>
      </c>
      <c r="O193" s="26">
        <v>65</v>
      </c>
      <c r="P193" s="26">
        <v>66</v>
      </c>
      <c r="Q193" s="26">
        <v>62</v>
      </c>
      <c r="R193" s="26">
        <v>60</v>
      </c>
      <c r="S193" s="26">
        <v>62</v>
      </c>
      <c r="T193" s="26">
        <v>61</v>
      </c>
      <c r="U193" s="26">
        <v>56</v>
      </c>
      <c r="V193" s="26">
        <v>61</v>
      </c>
      <c r="W193" s="26">
        <v>50</v>
      </c>
      <c r="X193" s="26">
        <v>56</v>
      </c>
      <c r="Y193" s="26">
        <v>48</v>
      </c>
    </row>
    <row r="194" spans="1:25" x14ac:dyDescent="0.25">
      <c r="A194" t="s">
        <v>242</v>
      </c>
      <c r="B194" s="26">
        <v>12</v>
      </c>
      <c r="C194" s="26">
        <v>12</v>
      </c>
      <c r="D194" s="26">
        <v>15</v>
      </c>
      <c r="E194" s="26">
        <v>10</v>
      </c>
      <c r="F194" s="26">
        <v>10</v>
      </c>
      <c r="G194" s="26">
        <v>9</v>
      </c>
      <c r="H194" s="26">
        <v>9</v>
      </c>
      <c r="I194" s="26">
        <v>8</v>
      </c>
      <c r="J194" s="26">
        <v>9</v>
      </c>
      <c r="K194" s="26">
        <v>6</v>
      </c>
      <c r="L194" s="26">
        <v>8</v>
      </c>
      <c r="M194" s="26">
        <v>9</v>
      </c>
      <c r="N194" s="26">
        <v>9</v>
      </c>
      <c r="O194" s="26">
        <v>9</v>
      </c>
      <c r="P194" s="26">
        <v>9</v>
      </c>
      <c r="Q194" s="26">
        <v>8</v>
      </c>
      <c r="R194" s="26">
        <v>9</v>
      </c>
      <c r="S194" s="26">
        <v>11</v>
      </c>
      <c r="T194" s="26">
        <v>10</v>
      </c>
      <c r="U194" s="26">
        <v>10</v>
      </c>
      <c r="V194" s="26">
        <v>11</v>
      </c>
      <c r="W194" s="26">
        <v>9</v>
      </c>
      <c r="X194" s="26">
        <v>10</v>
      </c>
      <c r="Y194" s="26">
        <v>11</v>
      </c>
    </row>
    <row r="195" spans="1:25" x14ac:dyDescent="0.25">
      <c r="A195" t="s">
        <v>243</v>
      </c>
      <c r="B195" s="26">
        <v>15</v>
      </c>
      <c r="C195" s="26">
        <v>13</v>
      </c>
      <c r="D195" s="26">
        <v>18</v>
      </c>
      <c r="E195" s="26">
        <v>24</v>
      </c>
      <c r="F195" s="26">
        <v>24</v>
      </c>
      <c r="G195" s="26">
        <v>21</v>
      </c>
      <c r="H195" s="26">
        <v>22</v>
      </c>
      <c r="I195" s="26">
        <v>21</v>
      </c>
      <c r="J195" s="26">
        <v>22</v>
      </c>
      <c r="K195" s="26">
        <v>13</v>
      </c>
      <c r="L195" s="26">
        <v>17</v>
      </c>
      <c r="M195" s="26">
        <v>15</v>
      </c>
      <c r="N195" s="26">
        <v>20</v>
      </c>
      <c r="O195" s="26">
        <v>18</v>
      </c>
      <c r="P195" s="26">
        <v>20</v>
      </c>
      <c r="Q195" s="26">
        <v>22</v>
      </c>
      <c r="R195" s="26">
        <v>22</v>
      </c>
      <c r="S195" s="26">
        <v>16</v>
      </c>
      <c r="T195" s="26">
        <v>25</v>
      </c>
      <c r="U195" s="26">
        <v>25</v>
      </c>
      <c r="V195" s="26">
        <v>19</v>
      </c>
      <c r="W195" s="26">
        <v>18</v>
      </c>
      <c r="X195" s="26">
        <v>20</v>
      </c>
      <c r="Y195" s="26">
        <v>20</v>
      </c>
    </row>
    <row r="196" spans="1:25" x14ac:dyDescent="0.25">
      <c r="A196" t="s">
        <v>244</v>
      </c>
      <c r="B196" s="26">
        <v>105</v>
      </c>
      <c r="C196" s="26">
        <v>107</v>
      </c>
      <c r="D196" s="26">
        <v>100</v>
      </c>
      <c r="E196" s="26">
        <v>82</v>
      </c>
      <c r="F196" s="26">
        <v>72</v>
      </c>
      <c r="G196" s="26">
        <v>89</v>
      </c>
      <c r="H196" s="26">
        <v>91</v>
      </c>
      <c r="I196" s="26">
        <v>88</v>
      </c>
      <c r="J196" s="26">
        <v>92</v>
      </c>
      <c r="K196" s="26">
        <v>72</v>
      </c>
      <c r="L196" s="26">
        <v>73</v>
      </c>
      <c r="M196" s="26">
        <v>61</v>
      </c>
      <c r="N196" s="26">
        <v>86</v>
      </c>
      <c r="O196" s="26">
        <v>81</v>
      </c>
      <c r="P196" s="26">
        <v>84</v>
      </c>
      <c r="Q196" s="26">
        <v>85</v>
      </c>
      <c r="R196" s="26">
        <v>69</v>
      </c>
      <c r="S196" s="26">
        <v>81</v>
      </c>
      <c r="T196" s="26">
        <v>84</v>
      </c>
      <c r="U196" s="26">
        <v>76</v>
      </c>
      <c r="V196" s="26">
        <v>77</v>
      </c>
      <c r="W196" s="26">
        <v>59</v>
      </c>
      <c r="X196" s="26">
        <v>64</v>
      </c>
      <c r="Y196" s="26">
        <v>71</v>
      </c>
    </row>
    <row r="197" spans="1:25" x14ac:dyDescent="0.25">
      <c r="A197" t="s">
        <v>245</v>
      </c>
      <c r="B197" s="26">
        <v>29</v>
      </c>
      <c r="C197" s="26">
        <v>21</v>
      </c>
      <c r="D197" s="26">
        <v>20</v>
      </c>
      <c r="E197" s="26">
        <v>20</v>
      </c>
      <c r="F197" s="26">
        <v>18</v>
      </c>
      <c r="G197" s="26">
        <v>19</v>
      </c>
      <c r="H197" s="26">
        <v>17</v>
      </c>
      <c r="I197" s="26">
        <v>14</v>
      </c>
      <c r="J197" s="26">
        <v>17</v>
      </c>
      <c r="K197" s="26">
        <v>13</v>
      </c>
      <c r="L197" s="26">
        <v>15</v>
      </c>
      <c r="M197" s="26">
        <v>15</v>
      </c>
      <c r="N197" s="26">
        <v>20</v>
      </c>
      <c r="O197" s="26">
        <v>14</v>
      </c>
      <c r="P197" s="26">
        <v>16</v>
      </c>
      <c r="Q197" s="26">
        <v>13</v>
      </c>
      <c r="R197" s="26">
        <v>8</v>
      </c>
      <c r="S197" s="26">
        <v>11</v>
      </c>
      <c r="T197" s="26">
        <v>11</v>
      </c>
      <c r="U197" s="26">
        <v>9</v>
      </c>
      <c r="V197" s="26">
        <v>12</v>
      </c>
      <c r="W197" s="26">
        <v>7</v>
      </c>
      <c r="X197" s="26">
        <v>8</v>
      </c>
      <c r="Y197" s="26">
        <v>11</v>
      </c>
    </row>
    <row r="198" spans="1:25" x14ac:dyDescent="0.25">
      <c r="A198" t="s">
        <v>246</v>
      </c>
      <c r="B198" s="26">
        <v>50</v>
      </c>
      <c r="C198" s="26">
        <v>48</v>
      </c>
      <c r="D198" s="26">
        <v>58</v>
      </c>
      <c r="E198" s="26">
        <v>48</v>
      </c>
      <c r="F198" s="26">
        <v>40</v>
      </c>
      <c r="G198" s="26">
        <v>43</v>
      </c>
      <c r="H198" s="26">
        <v>42</v>
      </c>
      <c r="I198" s="26">
        <v>41</v>
      </c>
      <c r="J198" s="26">
        <v>41</v>
      </c>
      <c r="K198" s="26">
        <v>33</v>
      </c>
      <c r="L198" s="26">
        <v>35</v>
      </c>
      <c r="M198" s="26">
        <v>28</v>
      </c>
      <c r="N198" s="26">
        <v>42</v>
      </c>
      <c r="O198" s="26">
        <v>37</v>
      </c>
      <c r="P198" s="26">
        <v>40</v>
      </c>
      <c r="Q198" s="26">
        <v>38</v>
      </c>
      <c r="R198" s="26">
        <v>37</v>
      </c>
      <c r="S198" s="26">
        <v>37</v>
      </c>
      <c r="T198" s="26">
        <v>38</v>
      </c>
      <c r="U198" s="26">
        <v>40</v>
      </c>
      <c r="V198" s="26">
        <v>35</v>
      </c>
      <c r="W198" s="26">
        <v>32</v>
      </c>
      <c r="X198" s="26">
        <v>29</v>
      </c>
      <c r="Y198" s="26">
        <v>29</v>
      </c>
    </row>
    <row r="199" spans="1:25" x14ac:dyDescent="0.25">
      <c r="A199" t="s">
        <v>247</v>
      </c>
      <c r="B199" s="26">
        <v>9</v>
      </c>
      <c r="C199" s="26">
        <v>9</v>
      </c>
      <c r="D199" s="26">
        <v>9</v>
      </c>
      <c r="E199" s="26">
        <v>10</v>
      </c>
      <c r="F199" s="26">
        <v>13</v>
      </c>
      <c r="G199" s="26">
        <v>13</v>
      </c>
      <c r="H199" s="26">
        <v>14</v>
      </c>
      <c r="I199" s="26">
        <v>11</v>
      </c>
      <c r="J199" s="26">
        <v>11</v>
      </c>
      <c r="K199" s="26">
        <v>9</v>
      </c>
      <c r="L199" s="26">
        <v>10</v>
      </c>
      <c r="M199" s="26">
        <v>9</v>
      </c>
      <c r="N199" s="26">
        <v>10</v>
      </c>
      <c r="O199" s="26">
        <v>11</v>
      </c>
      <c r="P199" s="26">
        <v>10</v>
      </c>
      <c r="Q199" s="26">
        <v>8</v>
      </c>
      <c r="R199" s="26">
        <v>10</v>
      </c>
      <c r="S199" s="26">
        <v>9</v>
      </c>
      <c r="T199" s="26">
        <v>10</v>
      </c>
      <c r="U199" s="26">
        <v>12</v>
      </c>
      <c r="V199" s="26">
        <v>12</v>
      </c>
      <c r="W199" s="26">
        <v>10</v>
      </c>
      <c r="X199" s="26">
        <v>10</v>
      </c>
      <c r="Y199" s="26">
        <v>6</v>
      </c>
    </row>
    <row r="200" spans="1:25" x14ac:dyDescent="0.25">
      <c r="A200" t="s">
        <v>249</v>
      </c>
      <c r="B200" s="26">
        <v>1319</v>
      </c>
      <c r="C200" s="26">
        <v>1293</v>
      </c>
      <c r="D200" s="26">
        <v>1269</v>
      </c>
      <c r="E200" s="26">
        <v>1220</v>
      </c>
      <c r="F200" s="26">
        <v>1303</v>
      </c>
      <c r="G200" s="26">
        <v>1370</v>
      </c>
      <c r="H200" s="26">
        <v>1307</v>
      </c>
      <c r="I200" s="26">
        <v>1208</v>
      </c>
      <c r="J200" s="26">
        <v>1206</v>
      </c>
      <c r="K200" s="26">
        <v>960</v>
      </c>
      <c r="L200" s="26">
        <v>1068</v>
      </c>
      <c r="M200" s="26">
        <v>1014</v>
      </c>
      <c r="N200" s="26">
        <v>1234</v>
      </c>
      <c r="O200" s="26">
        <v>1207</v>
      </c>
      <c r="P200" s="26">
        <v>1210</v>
      </c>
      <c r="Q200" s="26">
        <v>1161</v>
      </c>
      <c r="R200" s="26">
        <v>1164</v>
      </c>
      <c r="S200" s="26">
        <v>1192</v>
      </c>
      <c r="T200" s="26">
        <v>1145</v>
      </c>
      <c r="U200" s="26">
        <v>1109</v>
      </c>
      <c r="V200" s="26">
        <v>1102</v>
      </c>
      <c r="W200" s="26">
        <v>847</v>
      </c>
      <c r="X200" s="26">
        <v>951</v>
      </c>
      <c r="Y200" s="26">
        <v>867</v>
      </c>
    </row>
    <row r="201" spans="1:25" x14ac:dyDescent="0.25">
      <c r="A201" t="s">
        <v>248</v>
      </c>
      <c r="B201" s="26">
        <v>385</v>
      </c>
      <c r="C201" s="26">
        <v>376</v>
      </c>
      <c r="D201" s="26">
        <v>361</v>
      </c>
      <c r="E201" s="26">
        <v>363</v>
      </c>
      <c r="F201" s="26">
        <v>384</v>
      </c>
      <c r="G201" s="26">
        <v>401</v>
      </c>
      <c r="H201" s="26">
        <v>378</v>
      </c>
      <c r="I201" s="26">
        <v>345</v>
      </c>
      <c r="J201" s="26">
        <v>357</v>
      </c>
      <c r="K201" s="26">
        <v>297</v>
      </c>
      <c r="L201" s="26">
        <v>315</v>
      </c>
      <c r="M201" s="26">
        <v>301</v>
      </c>
      <c r="N201" s="26">
        <v>344</v>
      </c>
      <c r="O201" s="26">
        <v>332</v>
      </c>
      <c r="P201" s="26">
        <v>335</v>
      </c>
      <c r="Q201" s="26">
        <v>350</v>
      </c>
      <c r="R201" s="26">
        <v>342</v>
      </c>
      <c r="S201" s="26">
        <v>342</v>
      </c>
      <c r="T201" s="26">
        <v>335</v>
      </c>
      <c r="U201" s="26">
        <v>306</v>
      </c>
      <c r="V201" s="26">
        <v>297</v>
      </c>
      <c r="W201" s="26">
        <v>231</v>
      </c>
      <c r="X201" s="26">
        <v>268</v>
      </c>
      <c r="Y201" s="26">
        <v>232</v>
      </c>
    </row>
    <row r="202" spans="1:25" x14ac:dyDescent="0.25">
      <c r="A202" t="s">
        <v>250</v>
      </c>
      <c r="B202" s="26">
        <v>55</v>
      </c>
      <c r="C202" s="26">
        <v>53</v>
      </c>
      <c r="D202" s="26">
        <v>59</v>
      </c>
      <c r="E202" s="26">
        <v>59</v>
      </c>
      <c r="F202" s="26">
        <v>79</v>
      </c>
      <c r="G202" s="26">
        <v>80</v>
      </c>
      <c r="H202" s="26">
        <v>71</v>
      </c>
      <c r="I202" s="26">
        <v>64</v>
      </c>
      <c r="J202" s="26">
        <v>68</v>
      </c>
      <c r="K202" s="26">
        <v>50</v>
      </c>
      <c r="L202" s="26">
        <v>51</v>
      </c>
      <c r="M202" s="26">
        <v>52</v>
      </c>
      <c r="N202" s="26">
        <v>61</v>
      </c>
      <c r="O202" s="26">
        <v>61</v>
      </c>
      <c r="P202" s="26">
        <v>61</v>
      </c>
      <c r="Q202" s="26">
        <v>51</v>
      </c>
      <c r="R202" s="26">
        <v>52</v>
      </c>
      <c r="S202" s="26">
        <v>56</v>
      </c>
      <c r="T202" s="26">
        <v>66</v>
      </c>
      <c r="U202" s="26">
        <v>60</v>
      </c>
      <c r="V202" s="26">
        <v>58</v>
      </c>
      <c r="W202" s="26">
        <v>42</v>
      </c>
      <c r="X202" s="26">
        <v>50</v>
      </c>
      <c r="Y202" s="26">
        <v>42</v>
      </c>
    </row>
    <row r="203" spans="1:25" x14ac:dyDescent="0.25">
      <c r="A203" t="s">
        <v>251</v>
      </c>
      <c r="B203" s="26">
        <v>861</v>
      </c>
      <c r="C203" s="26">
        <v>839</v>
      </c>
      <c r="D203" s="26">
        <v>820</v>
      </c>
      <c r="E203" s="26">
        <v>799</v>
      </c>
      <c r="F203" s="26">
        <v>855</v>
      </c>
      <c r="G203" s="26">
        <v>916</v>
      </c>
      <c r="H203" s="26">
        <v>863</v>
      </c>
      <c r="I203" s="26">
        <v>783</v>
      </c>
      <c r="J203" s="26">
        <v>792</v>
      </c>
      <c r="K203" s="26">
        <v>648</v>
      </c>
      <c r="L203" s="26">
        <v>699</v>
      </c>
      <c r="M203" s="26">
        <v>677</v>
      </c>
      <c r="N203" s="26">
        <v>798</v>
      </c>
      <c r="O203" s="26">
        <v>784</v>
      </c>
      <c r="P203" s="26">
        <v>784</v>
      </c>
      <c r="Q203" s="26">
        <v>772</v>
      </c>
      <c r="R203" s="26">
        <v>740</v>
      </c>
      <c r="S203" s="26">
        <v>776</v>
      </c>
      <c r="T203" s="26">
        <v>769</v>
      </c>
      <c r="U203" s="26">
        <v>728</v>
      </c>
      <c r="V203" s="26">
        <v>718</v>
      </c>
      <c r="W203" s="26">
        <v>554</v>
      </c>
      <c r="X203" s="26">
        <v>627</v>
      </c>
      <c r="Y203" s="26">
        <v>566</v>
      </c>
    </row>
    <row r="204" spans="1:25" x14ac:dyDescent="0.25">
      <c r="A204" t="s">
        <v>252</v>
      </c>
      <c r="B204" s="26">
        <v>37</v>
      </c>
      <c r="C204" s="26">
        <v>37</v>
      </c>
      <c r="D204" s="26">
        <v>37</v>
      </c>
      <c r="E204" s="26">
        <v>27</v>
      </c>
      <c r="F204" s="26">
        <v>20</v>
      </c>
      <c r="G204" s="26">
        <v>20</v>
      </c>
      <c r="H204" s="26">
        <v>25</v>
      </c>
      <c r="I204" s="26">
        <v>21</v>
      </c>
      <c r="J204" s="26">
        <v>23</v>
      </c>
      <c r="K204" s="26">
        <v>18</v>
      </c>
      <c r="L204" s="26">
        <v>19</v>
      </c>
      <c r="M204" s="26">
        <v>18</v>
      </c>
      <c r="N204" s="26">
        <v>29</v>
      </c>
      <c r="O204" s="26">
        <v>23</v>
      </c>
      <c r="P204" s="26">
        <v>23</v>
      </c>
      <c r="Q204" s="26">
        <v>22</v>
      </c>
      <c r="R204" s="26">
        <v>14</v>
      </c>
      <c r="S204" s="26">
        <v>13</v>
      </c>
      <c r="T204" s="26">
        <v>13</v>
      </c>
      <c r="U204" s="26">
        <v>15</v>
      </c>
      <c r="V204" s="26">
        <v>15</v>
      </c>
      <c r="W204" s="26">
        <v>10</v>
      </c>
      <c r="X204" s="26">
        <v>13</v>
      </c>
      <c r="Y204" s="26">
        <v>14</v>
      </c>
    </row>
    <row r="205" spans="1:25" x14ac:dyDescent="0.25">
      <c r="A205" t="s">
        <v>253</v>
      </c>
      <c r="B205" s="26">
        <v>27</v>
      </c>
      <c r="C205" s="26">
        <v>22</v>
      </c>
      <c r="D205" s="26">
        <v>22</v>
      </c>
      <c r="E205" s="26">
        <v>18</v>
      </c>
      <c r="F205" s="26">
        <v>18</v>
      </c>
      <c r="G205" s="26">
        <v>21</v>
      </c>
      <c r="H205" s="26">
        <v>22</v>
      </c>
      <c r="I205" s="26">
        <v>19</v>
      </c>
      <c r="J205" s="26">
        <v>21</v>
      </c>
      <c r="K205" s="26">
        <v>14</v>
      </c>
      <c r="L205" s="26">
        <v>18</v>
      </c>
      <c r="M205" s="26">
        <v>17</v>
      </c>
      <c r="N205" s="26">
        <v>29</v>
      </c>
      <c r="O205" s="26">
        <v>23</v>
      </c>
      <c r="P205" s="26">
        <v>22</v>
      </c>
      <c r="Q205" s="26">
        <v>19</v>
      </c>
      <c r="R205" s="26">
        <v>16</v>
      </c>
      <c r="S205" s="26">
        <v>15</v>
      </c>
      <c r="T205" s="26">
        <v>16</v>
      </c>
      <c r="U205" s="26">
        <v>18</v>
      </c>
      <c r="V205" s="26">
        <v>16</v>
      </c>
      <c r="W205" s="26">
        <v>15</v>
      </c>
      <c r="X205" s="26">
        <v>20</v>
      </c>
      <c r="Y205" s="26">
        <v>19</v>
      </c>
    </row>
    <row r="206" spans="1:25" x14ac:dyDescent="0.25">
      <c r="A206" t="s">
        <v>254</v>
      </c>
      <c r="B206" s="26">
        <v>9</v>
      </c>
      <c r="C206" s="26">
        <v>10</v>
      </c>
      <c r="D206" s="26">
        <v>10</v>
      </c>
      <c r="E206" s="26">
        <v>7</v>
      </c>
      <c r="F206" s="26">
        <v>7</v>
      </c>
      <c r="G206" s="26">
        <v>10</v>
      </c>
      <c r="H206" s="26">
        <v>10</v>
      </c>
      <c r="I206" s="26">
        <v>8</v>
      </c>
      <c r="J206" s="26">
        <v>10</v>
      </c>
      <c r="K206" s="26">
        <v>7</v>
      </c>
      <c r="L206" s="26">
        <v>8</v>
      </c>
      <c r="M206" s="26">
        <v>7</v>
      </c>
      <c r="N206" s="26">
        <v>8</v>
      </c>
      <c r="O206" s="26">
        <v>8</v>
      </c>
      <c r="P206" s="26">
        <v>9</v>
      </c>
      <c r="Q206" s="26">
        <v>8</v>
      </c>
      <c r="R206" s="26">
        <v>7</v>
      </c>
      <c r="S206" s="26">
        <v>8</v>
      </c>
      <c r="T206" s="26">
        <v>9</v>
      </c>
      <c r="U206" s="26">
        <v>9</v>
      </c>
      <c r="V206" s="26">
        <v>8</v>
      </c>
      <c r="W206" s="26">
        <v>7</v>
      </c>
      <c r="X206" s="26">
        <v>6</v>
      </c>
      <c r="Y206" s="26">
        <v>5</v>
      </c>
    </row>
    <row r="207" spans="1:25" x14ac:dyDescent="0.25">
      <c r="A207" t="s">
        <v>255</v>
      </c>
      <c r="B207" s="26">
        <v>6</v>
      </c>
      <c r="C207" s="26">
        <v>4</v>
      </c>
      <c r="D207" s="26">
        <v>6</v>
      </c>
      <c r="E207" s="26">
        <v>3</v>
      </c>
      <c r="F207" s="26">
        <v>4</v>
      </c>
      <c r="G207" s="26">
        <v>4</v>
      </c>
      <c r="H207" s="26">
        <v>4</v>
      </c>
      <c r="I207" s="26">
        <v>4</v>
      </c>
      <c r="J207" s="26">
        <v>5</v>
      </c>
      <c r="K207" s="26">
        <v>4</v>
      </c>
      <c r="L207" s="26">
        <v>6</v>
      </c>
      <c r="M207" s="26">
        <v>4</v>
      </c>
      <c r="N207" s="26">
        <v>3</v>
      </c>
      <c r="O207" s="26">
        <v>3</v>
      </c>
      <c r="P207" s="26">
        <v>3</v>
      </c>
      <c r="Q207" s="26">
        <v>4</v>
      </c>
      <c r="R207" s="26">
        <v>5</v>
      </c>
      <c r="S207" s="26">
        <v>5</v>
      </c>
      <c r="T207" s="26">
        <v>4</v>
      </c>
      <c r="U207" s="26">
        <v>4</v>
      </c>
      <c r="V207" s="26">
        <v>5</v>
      </c>
      <c r="W207" s="26">
        <v>3</v>
      </c>
      <c r="X207" s="26">
        <v>5</v>
      </c>
      <c r="Y207" s="26">
        <v>4</v>
      </c>
    </row>
    <row r="208" spans="1:25" x14ac:dyDescent="0.25">
      <c r="A208" t="s">
        <v>256</v>
      </c>
      <c r="B208" s="26">
        <v>58</v>
      </c>
      <c r="C208" s="26">
        <v>56</v>
      </c>
      <c r="D208" s="26">
        <v>54</v>
      </c>
      <c r="E208" s="26">
        <v>45</v>
      </c>
      <c r="F208" s="26">
        <v>47</v>
      </c>
      <c r="G208" s="26">
        <v>70</v>
      </c>
      <c r="H208" s="26">
        <v>69</v>
      </c>
      <c r="I208" s="26">
        <v>64</v>
      </c>
      <c r="J208" s="26">
        <v>52</v>
      </c>
      <c r="K208" s="26">
        <v>40</v>
      </c>
      <c r="L208" s="26">
        <v>46</v>
      </c>
      <c r="M208" s="26">
        <v>45</v>
      </c>
      <c r="N208" s="26">
        <v>44</v>
      </c>
      <c r="O208" s="26">
        <v>48</v>
      </c>
      <c r="P208" s="26">
        <v>50</v>
      </c>
      <c r="Q208" s="26">
        <v>51</v>
      </c>
      <c r="R208" s="26">
        <v>47</v>
      </c>
      <c r="S208" s="26">
        <v>70</v>
      </c>
      <c r="T208" s="26">
        <v>69</v>
      </c>
      <c r="U208" s="26">
        <v>71</v>
      </c>
      <c r="V208" s="26">
        <v>66</v>
      </c>
      <c r="W208" s="26">
        <v>42</v>
      </c>
      <c r="X208" s="26">
        <v>50</v>
      </c>
      <c r="Y208" s="26">
        <v>42</v>
      </c>
    </row>
    <row r="209" spans="1:25" x14ac:dyDescent="0.25">
      <c r="A209" t="s">
        <v>257</v>
      </c>
      <c r="B209" s="26">
        <v>19</v>
      </c>
      <c r="C209" s="26">
        <v>17</v>
      </c>
      <c r="D209" s="26">
        <v>26</v>
      </c>
      <c r="E209" s="26">
        <v>26</v>
      </c>
      <c r="F209" s="26">
        <v>19</v>
      </c>
      <c r="G209" s="26">
        <v>23</v>
      </c>
      <c r="H209" s="26">
        <v>28</v>
      </c>
      <c r="I209" s="26">
        <v>27</v>
      </c>
      <c r="J209" s="26">
        <v>23</v>
      </c>
      <c r="K209" s="26">
        <v>17</v>
      </c>
      <c r="L209" s="26">
        <v>19</v>
      </c>
      <c r="M209" s="26">
        <v>19</v>
      </c>
      <c r="N209" s="26">
        <v>28</v>
      </c>
      <c r="O209" s="26">
        <v>26</v>
      </c>
      <c r="P209" s="26">
        <v>30</v>
      </c>
      <c r="Q209" s="26">
        <v>28</v>
      </c>
      <c r="R209" s="26">
        <v>21</v>
      </c>
      <c r="S209" s="26">
        <v>18</v>
      </c>
      <c r="T209" s="26">
        <v>17</v>
      </c>
      <c r="U209" s="26">
        <v>18</v>
      </c>
      <c r="V209" s="26">
        <v>18</v>
      </c>
      <c r="W209" s="26">
        <v>12</v>
      </c>
      <c r="X209" s="26">
        <v>18</v>
      </c>
      <c r="Y209" s="26">
        <v>15</v>
      </c>
    </row>
    <row r="210" spans="1:25" x14ac:dyDescent="0.25">
      <c r="A210" t="s">
        <v>258</v>
      </c>
      <c r="B210" s="26">
        <v>26</v>
      </c>
      <c r="C210" s="26">
        <v>26</v>
      </c>
      <c r="D210" s="26">
        <v>27</v>
      </c>
      <c r="E210" s="26">
        <v>18</v>
      </c>
      <c r="F210" s="26">
        <v>12</v>
      </c>
      <c r="G210" s="26">
        <v>18</v>
      </c>
      <c r="H210" s="26">
        <v>14</v>
      </c>
      <c r="I210" s="26">
        <v>15</v>
      </c>
      <c r="J210" s="26">
        <v>12</v>
      </c>
      <c r="K210" s="26">
        <v>11</v>
      </c>
      <c r="L210" s="26">
        <v>13</v>
      </c>
      <c r="M210" s="26">
        <v>20</v>
      </c>
      <c r="N210" s="26">
        <v>20</v>
      </c>
      <c r="O210" s="26">
        <v>17</v>
      </c>
      <c r="P210" s="26">
        <v>24</v>
      </c>
      <c r="Q210" s="26">
        <v>18</v>
      </c>
      <c r="R210" s="26">
        <v>15</v>
      </c>
      <c r="S210" s="26">
        <v>13</v>
      </c>
      <c r="T210" s="26">
        <v>11</v>
      </c>
      <c r="U210" s="26">
        <v>13</v>
      </c>
      <c r="V210" s="26">
        <v>14</v>
      </c>
      <c r="W210" s="26">
        <v>12</v>
      </c>
      <c r="X210" s="26">
        <v>12</v>
      </c>
      <c r="Y210" s="26">
        <v>12</v>
      </c>
    </row>
    <row r="211" spans="1:25" x14ac:dyDescent="0.25">
      <c r="A211" t="s">
        <v>259</v>
      </c>
      <c r="B211" s="26">
        <v>78</v>
      </c>
      <c r="C211" s="26">
        <v>70</v>
      </c>
      <c r="D211" s="26">
        <v>75</v>
      </c>
      <c r="E211" s="26">
        <v>68</v>
      </c>
      <c r="F211" s="26">
        <v>70</v>
      </c>
      <c r="G211" s="26">
        <v>95</v>
      </c>
      <c r="H211" s="26">
        <v>94</v>
      </c>
      <c r="I211" s="26">
        <v>88</v>
      </c>
      <c r="J211" s="26">
        <v>102</v>
      </c>
      <c r="K211" s="26">
        <v>75</v>
      </c>
      <c r="L211" s="26">
        <v>80</v>
      </c>
      <c r="M211" s="26">
        <v>72</v>
      </c>
      <c r="N211" s="26">
        <v>72</v>
      </c>
      <c r="O211" s="26">
        <v>71</v>
      </c>
      <c r="P211" s="26">
        <v>88</v>
      </c>
      <c r="Q211" s="26">
        <v>81</v>
      </c>
      <c r="R211" s="26">
        <v>83</v>
      </c>
      <c r="S211" s="26">
        <v>84</v>
      </c>
      <c r="T211" s="26">
        <v>85</v>
      </c>
      <c r="U211" s="26">
        <v>88</v>
      </c>
      <c r="V211" s="26">
        <v>88</v>
      </c>
      <c r="W211" s="26">
        <v>71</v>
      </c>
      <c r="X211" s="26">
        <v>79</v>
      </c>
      <c r="Y211" s="26">
        <v>56</v>
      </c>
    </row>
    <row r="212" spans="1:25" x14ac:dyDescent="0.25">
      <c r="A212" t="s">
        <v>260</v>
      </c>
      <c r="B212" s="26">
        <v>35</v>
      </c>
      <c r="C212" s="26">
        <v>37</v>
      </c>
      <c r="D212" s="26">
        <v>34</v>
      </c>
      <c r="E212" s="26">
        <v>27</v>
      </c>
      <c r="F212" s="26">
        <v>27</v>
      </c>
      <c r="G212" s="26">
        <v>34</v>
      </c>
      <c r="H212" s="26">
        <v>37</v>
      </c>
      <c r="I212" s="26">
        <v>33</v>
      </c>
      <c r="J212" s="26">
        <v>35</v>
      </c>
      <c r="K212" s="26">
        <v>30</v>
      </c>
      <c r="L212" s="26">
        <v>33</v>
      </c>
      <c r="M212" s="26">
        <v>36</v>
      </c>
      <c r="N212" s="26">
        <v>58</v>
      </c>
      <c r="O212" s="26">
        <v>53</v>
      </c>
      <c r="P212" s="26">
        <v>50</v>
      </c>
      <c r="Q212" s="26">
        <v>45</v>
      </c>
      <c r="R212" s="26">
        <v>46</v>
      </c>
      <c r="S212" s="26">
        <v>44</v>
      </c>
      <c r="T212" s="26">
        <v>49</v>
      </c>
      <c r="U212" s="26">
        <v>44</v>
      </c>
      <c r="V212" s="26">
        <v>39</v>
      </c>
      <c r="W212" s="26">
        <v>35</v>
      </c>
      <c r="X212" s="26">
        <v>40</v>
      </c>
      <c r="Y212" s="26">
        <v>36</v>
      </c>
    </row>
    <row r="213" spans="1:25" x14ac:dyDescent="0.25">
      <c r="A213" t="s">
        <v>261</v>
      </c>
      <c r="B213" s="26">
        <v>26</v>
      </c>
      <c r="C213" s="26">
        <v>26</v>
      </c>
      <c r="D213" s="26">
        <v>25</v>
      </c>
      <c r="E213" s="26">
        <v>26</v>
      </c>
      <c r="F213" s="26">
        <v>23</v>
      </c>
      <c r="G213" s="26">
        <v>23</v>
      </c>
      <c r="H213" s="26">
        <v>32</v>
      </c>
      <c r="I213" s="26">
        <v>29</v>
      </c>
      <c r="J213" s="26">
        <v>25</v>
      </c>
      <c r="K213" s="26">
        <v>18</v>
      </c>
      <c r="L213" s="26">
        <v>22</v>
      </c>
      <c r="M213" s="26">
        <v>22</v>
      </c>
      <c r="N213" s="26">
        <v>30</v>
      </c>
      <c r="O213" s="26">
        <v>31</v>
      </c>
      <c r="P213" s="26">
        <v>27</v>
      </c>
      <c r="Q213" s="26">
        <v>28</v>
      </c>
      <c r="R213" s="26">
        <v>25</v>
      </c>
      <c r="S213" s="26">
        <v>27</v>
      </c>
      <c r="T213" s="26">
        <v>30</v>
      </c>
      <c r="U213" s="26">
        <v>29</v>
      </c>
      <c r="V213" s="26">
        <v>23</v>
      </c>
      <c r="W213" s="26">
        <v>18</v>
      </c>
      <c r="X213" s="26">
        <v>19</v>
      </c>
      <c r="Y213" s="26">
        <v>20</v>
      </c>
    </row>
    <row r="214" spans="1:25" x14ac:dyDescent="0.25">
      <c r="A214" t="s">
        <v>262</v>
      </c>
      <c r="B214" s="26">
        <v>21</v>
      </c>
      <c r="C214" s="26">
        <v>20</v>
      </c>
      <c r="D214" s="26">
        <v>21</v>
      </c>
      <c r="E214" s="26">
        <v>24</v>
      </c>
      <c r="F214" s="26">
        <v>21</v>
      </c>
      <c r="G214" s="26">
        <v>20</v>
      </c>
      <c r="H214" s="26">
        <v>22</v>
      </c>
      <c r="I214" s="26">
        <v>21</v>
      </c>
      <c r="J214" s="26">
        <v>18</v>
      </c>
      <c r="K214" s="26">
        <v>15</v>
      </c>
      <c r="L214" s="26">
        <v>13</v>
      </c>
      <c r="M214" s="26">
        <v>12</v>
      </c>
      <c r="N214" s="26">
        <v>14</v>
      </c>
      <c r="O214" s="26">
        <v>17</v>
      </c>
      <c r="P214" s="26">
        <v>16</v>
      </c>
      <c r="Q214" s="26">
        <v>17</v>
      </c>
      <c r="R214" s="26">
        <v>17</v>
      </c>
      <c r="S214" s="26">
        <v>16</v>
      </c>
      <c r="T214" s="26">
        <v>17</v>
      </c>
      <c r="U214" s="26">
        <v>17</v>
      </c>
      <c r="V214" s="26">
        <v>16</v>
      </c>
      <c r="W214" s="26">
        <v>14</v>
      </c>
      <c r="X214" s="26">
        <v>16</v>
      </c>
      <c r="Y214" s="26">
        <v>15</v>
      </c>
    </row>
    <row r="215" spans="1:25" x14ac:dyDescent="0.25">
      <c r="A215" t="s">
        <v>263</v>
      </c>
      <c r="B215" s="26">
        <v>265</v>
      </c>
      <c r="C215" s="26">
        <v>219</v>
      </c>
      <c r="D215" s="26">
        <v>229</v>
      </c>
      <c r="E215" s="26">
        <v>203</v>
      </c>
      <c r="F215" s="26">
        <v>221</v>
      </c>
      <c r="G215" s="26">
        <v>280</v>
      </c>
      <c r="H215" s="26">
        <v>276</v>
      </c>
      <c r="I215" s="26">
        <v>254</v>
      </c>
      <c r="J215" s="26">
        <v>292</v>
      </c>
      <c r="K215" s="26">
        <v>210</v>
      </c>
      <c r="L215" s="26">
        <v>232</v>
      </c>
      <c r="M215" s="26">
        <v>204</v>
      </c>
      <c r="N215" s="26">
        <v>227</v>
      </c>
      <c r="O215" s="26">
        <v>215</v>
      </c>
      <c r="P215" s="26">
        <v>238</v>
      </c>
      <c r="Q215" s="26">
        <v>215</v>
      </c>
      <c r="R215" s="26">
        <v>237</v>
      </c>
      <c r="S215" s="26">
        <v>253</v>
      </c>
      <c r="T215" s="26">
        <v>240</v>
      </c>
      <c r="U215" s="26">
        <v>248</v>
      </c>
      <c r="V215" s="26">
        <v>245</v>
      </c>
      <c r="W215" s="26">
        <v>198</v>
      </c>
      <c r="X215" s="26">
        <v>220</v>
      </c>
      <c r="Y215" s="26">
        <v>171</v>
      </c>
    </row>
    <row r="216" spans="1:25" x14ac:dyDescent="0.25">
      <c r="A216" t="s">
        <v>264</v>
      </c>
      <c r="B216" s="26">
        <v>31</v>
      </c>
      <c r="C216" s="26">
        <v>28</v>
      </c>
      <c r="D216" s="26">
        <v>29</v>
      </c>
      <c r="E216" s="26">
        <v>28</v>
      </c>
      <c r="F216" s="26">
        <v>25</v>
      </c>
      <c r="G216" s="26">
        <v>31</v>
      </c>
      <c r="H216" s="26">
        <v>34</v>
      </c>
      <c r="I216" s="26">
        <v>29</v>
      </c>
      <c r="J216" s="26">
        <v>30</v>
      </c>
      <c r="K216" s="26">
        <v>22</v>
      </c>
      <c r="L216" s="26">
        <v>23</v>
      </c>
      <c r="M216" s="26">
        <v>30</v>
      </c>
      <c r="N216" s="26">
        <v>41</v>
      </c>
      <c r="O216" s="26">
        <v>34</v>
      </c>
      <c r="P216" s="26">
        <v>34</v>
      </c>
      <c r="Q216" s="26">
        <v>32</v>
      </c>
      <c r="R216" s="26">
        <v>32</v>
      </c>
      <c r="S216" s="26">
        <v>35</v>
      </c>
      <c r="T216" s="26">
        <v>30</v>
      </c>
      <c r="U216" s="26">
        <v>28</v>
      </c>
      <c r="V216" s="26">
        <v>27</v>
      </c>
      <c r="W216" s="26">
        <v>20</v>
      </c>
      <c r="X216" s="26">
        <v>28</v>
      </c>
      <c r="Y216" s="26">
        <v>18</v>
      </c>
    </row>
    <row r="217" spans="1:25" x14ac:dyDescent="0.25">
      <c r="A217" t="s">
        <v>265</v>
      </c>
      <c r="B217" s="26">
        <v>170</v>
      </c>
      <c r="C217" s="26">
        <v>155</v>
      </c>
      <c r="D217" s="26">
        <v>153</v>
      </c>
      <c r="E217" s="26">
        <v>182</v>
      </c>
      <c r="F217" s="26">
        <v>145</v>
      </c>
      <c r="G217" s="26">
        <v>170</v>
      </c>
      <c r="H217" s="26">
        <v>174</v>
      </c>
      <c r="I217" s="26">
        <v>150</v>
      </c>
      <c r="J217" s="26">
        <v>161</v>
      </c>
      <c r="K217" s="26">
        <v>124</v>
      </c>
      <c r="L217" s="26">
        <v>136</v>
      </c>
      <c r="M217" s="26">
        <v>136</v>
      </c>
      <c r="N217" s="26">
        <v>149</v>
      </c>
      <c r="O217" s="26">
        <v>144</v>
      </c>
      <c r="P217" s="26">
        <v>150</v>
      </c>
      <c r="Q217" s="26">
        <v>145</v>
      </c>
      <c r="R217" s="26">
        <v>124</v>
      </c>
      <c r="S217" s="26">
        <v>133</v>
      </c>
      <c r="T217" s="26">
        <v>138</v>
      </c>
      <c r="U217" s="26">
        <v>132</v>
      </c>
      <c r="V217" s="26">
        <v>127</v>
      </c>
      <c r="W217" s="26">
        <v>96</v>
      </c>
      <c r="X217" s="26">
        <v>122</v>
      </c>
      <c r="Y217" s="26">
        <v>113</v>
      </c>
    </row>
    <row r="218" spans="1:25" x14ac:dyDescent="0.25">
      <c r="A218" t="s">
        <v>266</v>
      </c>
      <c r="B218" s="26">
        <v>384</v>
      </c>
      <c r="C218" s="26">
        <v>364</v>
      </c>
      <c r="D218" s="26">
        <v>375</v>
      </c>
      <c r="E218" s="26">
        <v>503</v>
      </c>
      <c r="F218" s="26">
        <v>393</v>
      </c>
      <c r="G218" s="26">
        <v>409</v>
      </c>
      <c r="H218" s="26">
        <v>415</v>
      </c>
      <c r="I218" s="26">
        <v>362</v>
      </c>
      <c r="J218" s="26">
        <v>395</v>
      </c>
      <c r="K218" s="26">
        <v>292</v>
      </c>
      <c r="L218" s="26">
        <v>351</v>
      </c>
      <c r="M218" s="26">
        <v>303</v>
      </c>
      <c r="N218" s="26">
        <v>325</v>
      </c>
      <c r="O218" s="26">
        <v>324</v>
      </c>
      <c r="P218" s="26">
        <v>346</v>
      </c>
      <c r="Q218" s="26">
        <v>365</v>
      </c>
      <c r="R218" s="26">
        <v>342</v>
      </c>
      <c r="S218" s="26">
        <v>330</v>
      </c>
      <c r="T218" s="26">
        <v>330</v>
      </c>
      <c r="U218" s="26">
        <v>322</v>
      </c>
      <c r="V218" s="26">
        <v>319</v>
      </c>
      <c r="W218" s="26">
        <v>238</v>
      </c>
      <c r="X218" s="26">
        <v>301</v>
      </c>
      <c r="Y218" s="26">
        <v>272</v>
      </c>
    </row>
    <row r="219" spans="1:25" x14ac:dyDescent="0.25">
      <c r="A219" t="s">
        <v>267</v>
      </c>
      <c r="B219" s="26">
        <v>184</v>
      </c>
      <c r="C219" s="26">
        <v>169</v>
      </c>
      <c r="D219" s="26">
        <v>169</v>
      </c>
      <c r="E219" s="26">
        <v>146</v>
      </c>
      <c r="F219" s="26">
        <v>126</v>
      </c>
      <c r="G219" s="26">
        <v>154</v>
      </c>
      <c r="H219" s="26">
        <v>161</v>
      </c>
      <c r="I219" s="26">
        <v>146</v>
      </c>
      <c r="J219" s="26">
        <v>157</v>
      </c>
      <c r="K219" s="26">
        <v>117</v>
      </c>
      <c r="L219" s="26">
        <v>136</v>
      </c>
      <c r="M219" s="26">
        <v>120</v>
      </c>
      <c r="N219" s="26">
        <v>140</v>
      </c>
      <c r="O219" s="26">
        <v>141</v>
      </c>
      <c r="P219" s="26">
        <v>149</v>
      </c>
      <c r="Q219" s="26">
        <v>134</v>
      </c>
      <c r="R219" s="26">
        <v>126</v>
      </c>
      <c r="S219" s="26">
        <v>137</v>
      </c>
      <c r="T219" s="26">
        <v>138</v>
      </c>
      <c r="U219" s="26">
        <v>134</v>
      </c>
      <c r="V219" s="26">
        <v>139</v>
      </c>
      <c r="W219" s="26">
        <v>114</v>
      </c>
      <c r="X219" s="26">
        <v>122</v>
      </c>
      <c r="Y219" s="26">
        <v>114</v>
      </c>
    </row>
    <row r="220" spans="1:25" x14ac:dyDescent="0.25">
      <c r="A220" t="s">
        <v>268</v>
      </c>
      <c r="B220" s="26">
        <v>94</v>
      </c>
      <c r="C220" s="26">
        <v>89</v>
      </c>
      <c r="D220" s="26">
        <v>89</v>
      </c>
      <c r="E220" s="26">
        <v>74</v>
      </c>
      <c r="F220" s="26">
        <v>79</v>
      </c>
      <c r="G220" s="26">
        <v>87</v>
      </c>
      <c r="H220" s="26">
        <v>96</v>
      </c>
      <c r="I220" s="26">
        <v>92</v>
      </c>
      <c r="J220" s="26">
        <v>97</v>
      </c>
      <c r="K220" s="26">
        <v>73</v>
      </c>
      <c r="L220" s="26">
        <v>88</v>
      </c>
      <c r="M220" s="26">
        <v>84</v>
      </c>
      <c r="N220" s="26">
        <v>87</v>
      </c>
      <c r="O220" s="26">
        <v>92</v>
      </c>
      <c r="P220" s="26">
        <v>85</v>
      </c>
      <c r="Q220" s="26">
        <v>86</v>
      </c>
      <c r="R220" s="26">
        <v>83</v>
      </c>
      <c r="S220" s="26">
        <v>89</v>
      </c>
      <c r="T220" s="26">
        <v>94</v>
      </c>
      <c r="U220" s="26">
        <v>94</v>
      </c>
      <c r="V220" s="26">
        <v>89</v>
      </c>
      <c r="W220" s="26">
        <v>67</v>
      </c>
      <c r="X220" s="26">
        <v>76</v>
      </c>
      <c r="Y220" s="26">
        <v>64</v>
      </c>
    </row>
    <row r="221" spans="1:25" x14ac:dyDescent="0.25">
      <c r="A221" t="s">
        <v>269</v>
      </c>
      <c r="B221" s="26">
        <v>16</v>
      </c>
      <c r="C221" s="26">
        <v>17</v>
      </c>
      <c r="D221" s="26">
        <v>17</v>
      </c>
      <c r="E221" s="26">
        <v>16</v>
      </c>
      <c r="F221" s="26">
        <v>14</v>
      </c>
      <c r="G221" s="26">
        <v>15</v>
      </c>
      <c r="H221" s="26">
        <v>16</v>
      </c>
      <c r="I221" s="26">
        <v>14</v>
      </c>
      <c r="J221" s="26">
        <v>14</v>
      </c>
      <c r="K221" s="26">
        <v>13</v>
      </c>
      <c r="L221" s="26">
        <v>13</v>
      </c>
      <c r="M221" s="26">
        <v>12</v>
      </c>
      <c r="N221" s="26">
        <v>10</v>
      </c>
      <c r="O221" s="26">
        <v>10</v>
      </c>
      <c r="P221" s="26">
        <v>13</v>
      </c>
      <c r="Q221" s="26">
        <v>10</v>
      </c>
      <c r="R221" s="26">
        <v>12</v>
      </c>
      <c r="S221" s="26">
        <v>12</v>
      </c>
      <c r="T221" s="26">
        <v>10</v>
      </c>
      <c r="U221" s="26">
        <v>10</v>
      </c>
      <c r="V221" s="26">
        <v>9</v>
      </c>
      <c r="W221" s="26">
        <v>7</v>
      </c>
      <c r="X221" s="26">
        <v>8</v>
      </c>
      <c r="Y221" s="26">
        <v>7</v>
      </c>
    </row>
    <row r="222" spans="1:25" x14ac:dyDescent="0.25">
      <c r="A222" t="s">
        <v>270</v>
      </c>
      <c r="B222" s="26">
        <v>181</v>
      </c>
      <c r="C222" s="26">
        <v>170</v>
      </c>
      <c r="D222" s="26">
        <v>168</v>
      </c>
      <c r="E222" s="26">
        <v>145</v>
      </c>
      <c r="F222" s="26">
        <v>123</v>
      </c>
      <c r="G222" s="26">
        <v>150</v>
      </c>
      <c r="H222" s="26">
        <v>139</v>
      </c>
      <c r="I222" s="26">
        <v>135</v>
      </c>
      <c r="J222" s="26">
        <v>134</v>
      </c>
      <c r="K222" s="26">
        <v>101</v>
      </c>
      <c r="L222" s="26">
        <v>114</v>
      </c>
      <c r="M222" s="26">
        <v>115</v>
      </c>
      <c r="N222" s="26">
        <v>160</v>
      </c>
      <c r="O222" s="26">
        <v>165</v>
      </c>
      <c r="P222" s="26">
        <v>180</v>
      </c>
      <c r="Q222" s="26">
        <v>153</v>
      </c>
      <c r="R222" s="26">
        <v>119</v>
      </c>
      <c r="S222" s="26">
        <v>139</v>
      </c>
      <c r="T222" s="26">
        <v>122</v>
      </c>
      <c r="U222" s="26">
        <v>127</v>
      </c>
      <c r="V222" s="26">
        <v>115</v>
      </c>
      <c r="W222" s="26">
        <v>92</v>
      </c>
      <c r="X222" s="26">
        <v>95</v>
      </c>
      <c r="Y222" s="26">
        <v>93</v>
      </c>
    </row>
    <row r="223" spans="1:25" x14ac:dyDescent="0.25">
      <c r="A223" t="s">
        <v>271</v>
      </c>
      <c r="B223" s="26">
        <v>753</v>
      </c>
      <c r="C223" s="26">
        <v>686</v>
      </c>
      <c r="D223" s="26">
        <v>672</v>
      </c>
      <c r="E223" s="26">
        <v>580</v>
      </c>
      <c r="F223" s="26">
        <v>502</v>
      </c>
      <c r="G223" s="26">
        <v>607</v>
      </c>
      <c r="H223" s="26">
        <v>597</v>
      </c>
      <c r="I223" s="26">
        <v>548</v>
      </c>
      <c r="J223" s="26">
        <v>532</v>
      </c>
      <c r="K223" s="26">
        <v>422</v>
      </c>
      <c r="L223" s="26">
        <v>506</v>
      </c>
      <c r="M223" s="26">
        <v>516</v>
      </c>
      <c r="N223" s="26">
        <v>647</v>
      </c>
      <c r="O223" s="26">
        <v>632</v>
      </c>
      <c r="P223" s="26">
        <v>678</v>
      </c>
      <c r="Q223" s="26">
        <v>621</v>
      </c>
      <c r="R223" s="26">
        <v>478</v>
      </c>
      <c r="S223" s="26">
        <v>541</v>
      </c>
      <c r="T223" s="26">
        <v>496</v>
      </c>
      <c r="U223" s="26">
        <v>498</v>
      </c>
      <c r="V223" s="26">
        <v>468</v>
      </c>
      <c r="W223" s="26">
        <v>370</v>
      </c>
      <c r="X223" s="26">
        <v>414</v>
      </c>
      <c r="Y223" s="26">
        <v>417</v>
      </c>
    </row>
    <row r="224" spans="1:25" x14ac:dyDescent="0.25">
      <c r="A224" t="s">
        <v>272</v>
      </c>
      <c r="B224" s="26">
        <v>27</v>
      </c>
      <c r="C224" s="26">
        <v>29</v>
      </c>
      <c r="D224" s="26">
        <v>26</v>
      </c>
      <c r="E224" s="26">
        <v>22</v>
      </c>
      <c r="F224" s="26">
        <v>24</v>
      </c>
      <c r="G224" s="26">
        <v>19</v>
      </c>
      <c r="H224" s="26">
        <v>21</v>
      </c>
      <c r="I224" s="26">
        <v>20</v>
      </c>
      <c r="J224" s="26">
        <v>16</v>
      </c>
      <c r="K224" s="26">
        <v>14</v>
      </c>
      <c r="L224" s="26">
        <v>23</v>
      </c>
      <c r="M224" s="26">
        <v>23</v>
      </c>
      <c r="N224" s="26">
        <v>26</v>
      </c>
      <c r="O224" s="26">
        <v>21</v>
      </c>
      <c r="P224" s="26">
        <v>22</v>
      </c>
      <c r="Q224" s="26">
        <v>19</v>
      </c>
      <c r="R224" s="26">
        <v>19</v>
      </c>
      <c r="S224" s="26">
        <v>15</v>
      </c>
      <c r="T224" s="26">
        <v>18</v>
      </c>
      <c r="U224" s="26">
        <v>17</v>
      </c>
      <c r="V224" s="26">
        <v>18</v>
      </c>
      <c r="W224" s="26">
        <v>14</v>
      </c>
      <c r="X224" s="26">
        <v>22</v>
      </c>
      <c r="Y224" s="26">
        <v>19</v>
      </c>
    </row>
    <row r="225" spans="1:25" x14ac:dyDescent="0.25">
      <c r="A225" t="s">
        <v>273</v>
      </c>
      <c r="B225" s="26">
        <v>7</v>
      </c>
      <c r="C225" s="26">
        <v>7</v>
      </c>
      <c r="D225" s="26">
        <v>5</v>
      </c>
      <c r="E225" s="26">
        <v>6</v>
      </c>
      <c r="F225" s="26">
        <v>4</v>
      </c>
      <c r="G225" s="26">
        <v>3</v>
      </c>
      <c r="H225" s="26">
        <v>3</v>
      </c>
      <c r="I225" s="26">
        <v>3</v>
      </c>
      <c r="J225" s="26">
        <v>5</v>
      </c>
      <c r="K225" s="26">
        <v>4</v>
      </c>
      <c r="L225" s="26">
        <v>5</v>
      </c>
      <c r="M225" s="26">
        <v>4</v>
      </c>
      <c r="N225" s="26">
        <v>8</v>
      </c>
      <c r="O225" s="26">
        <v>7</v>
      </c>
      <c r="P225" s="26">
        <v>7</v>
      </c>
      <c r="Q225" s="26">
        <v>5</v>
      </c>
      <c r="R225" s="26">
        <v>4</v>
      </c>
      <c r="S225" s="26">
        <v>5</v>
      </c>
      <c r="T225" s="26">
        <v>4</v>
      </c>
      <c r="U225" s="26">
        <v>4</v>
      </c>
      <c r="V225" s="26">
        <v>5</v>
      </c>
      <c r="W225" s="26">
        <v>3</v>
      </c>
      <c r="X225" s="26">
        <v>4</v>
      </c>
      <c r="Y225" s="26">
        <v>6</v>
      </c>
    </row>
    <row r="226" spans="1:25" x14ac:dyDescent="0.25">
      <c r="A226" t="s">
        <v>274</v>
      </c>
      <c r="B226" s="26">
        <v>61</v>
      </c>
      <c r="C226" s="26">
        <v>63</v>
      </c>
      <c r="D226" s="26">
        <v>55</v>
      </c>
      <c r="E226" s="26">
        <v>44</v>
      </c>
      <c r="F226" s="26">
        <v>31</v>
      </c>
      <c r="G226" s="26">
        <v>34</v>
      </c>
      <c r="H226" s="26">
        <v>41</v>
      </c>
      <c r="I226" s="26">
        <v>28</v>
      </c>
      <c r="J226" s="26">
        <v>30</v>
      </c>
      <c r="K226" s="26">
        <v>25</v>
      </c>
      <c r="L226" s="26">
        <v>29</v>
      </c>
      <c r="M226" s="26">
        <v>33</v>
      </c>
      <c r="N226" s="26">
        <v>54</v>
      </c>
      <c r="O226" s="26">
        <v>53</v>
      </c>
      <c r="P226" s="26">
        <v>49</v>
      </c>
      <c r="Q226" s="26">
        <v>38</v>
      </c>
      <c r="R226" s="26">
        <v>26</v>
      </c>
      <c r="S226" s="26">
        <v>29</v>
      </c>
      <c r="T226" s="26">
        <v>30</v>
      </c>
      <c r="U226" s="26">
        <v>33</v>
      </c>
      <c r="V226" s="26">
        <v>32</v>
      </c>
      <c r="W226" s="26">
        <v>21</v>
      </c>
      <c r="X226" s="26">
        <v>29</v>
      </c>
      <c r="Y226" s="26">
        <v>33</v>
      </c>
    </row>
    <row r="227" spans="1:25" x14ac:dyDescent="0.25">
      <c r="A227" t="s">
        <v>275</v>
      </c>
      <c r="B227" s="26">
        <v>12</v>
      </c>
      <c r="C227" s="26">
        <v>11</v>
      </c>
      <c r="D227" s="26">
        <v>12</v>
      </c>
      <c r="E227" s="26">
        <v>13</v>
      </c>
      <c r="F227" s="26">
        <v>14</v>
      </c>
      <c r="G227" s="26">
        <v>13</v>
      </c>
      <c r="H227" s="26">
        <v>11</v>
      </c>
      <c r="I227" s="26">
        <v>14</v>
      </c>
      <c r="J227" s="26">
        <v>12</v>
      </c>
      <c r="K227" s="26">
        <v>10</v>
      </c>
      <c r="L227" s="26">
        <v>10</v>
      </c>
      <c r="M227" s="26">
        <v>9</v>
      </c>
      <c r="N227" s="26">
        <v>14</v>
      </c>
      <c r="O227" s="26">
        <v>11</v>
      </c>
      <c r="P227" s="26">
        <v>11</v>
      </c>
      <c r="Q227" s="26">
        <v>12</v>
      </c>
      <c r="R227" s="26">
        <v>15</v>
      </c>
      <c r="S227" s="26">
        <v>12</v>
      </c>
      <c r="T227" s="26">
        <v>10</v>
      </c>
      <c r="U227" s="26">
        <v>12</v>
      </c>
      <c r="V227" s="26">
        <v>11</v>
      </c>
      <c r="W227" s="26">
        <v>9</v>
      </c>
      <c r="X227" s="26">
        <v>12</v>
      </c>
      <c r="Y227" s="26">
        <v>12</v>
      </c>
    </row>
    <row r="228" spans="1:25" x14ac:dyDescent="0.25">
      <c r="A228" t="s">
        <v>276</v>
      </c>
      <c r="B228" s="26">
        <v>80</v>
      </c>
      <c r="C228" s="26">
        <v>70</v>
      </c>
      <c r="D228" s="26">
        <v>75</v>
      </c>
      <c r="E228" s="26">
        <v>108</v>
      </c>
      <c r="F228" s="26">
        <v>107</v>
      </c>
      <c r="G228" s="26">
        <v>84</v>
      </c>
      <c r="H228" s="26">
        <v>82</v>
      </c>
      <c r="I228" s="26">
        <v>71</v>
      </c>
      <c r="J228" s="26">
        <v>74</v>
      </c>
      <c r="K228" s="26">
        <v>61</v>
      </c>
      <c r="L228" s="26">
        <v>92</v>
      </c>
      <c r="M228" s="26">
        <v>63</v>
      </c>
      <c r="N228" s="26">
        <v>58</v>
      </c>
      <c r="O228" s="26">
        <v>61</v>
      </c>
      <c r="P228" s="26">
        <v>61</v>
      </c>
      <c r="Q228" s="26">
        <v>77</v>
      </c>
      <c r="R228" s="26">
        <v>100</v>
      </c>
      <c r="S228" s="26">
        <v>80</v>
      </c>
      <c r="T228" s="26">
        <v>70</v>
      </c>
      <c r="U228" s="26">
        <v>72</v>
      </c>
      <c r="V228" s="26">
        <v>73</v>
      </c>
      <c r="W228" s="26">
        <v>65</v>
      </c>
      <c r="X228" s="26">
        <v>88</v>
      </c>
      <c r="Y228" s="26">
        <v>61</v>
      </c>
    </row>
    <row r="229" spans="1:25" x14ac:dyDescent="0.25">
      <c r="A229" t="s">
        <v>277</v>
      </c>
      <c r="B229" s="26">
        <v>17</v>
      </c>
      <c r="C229" s="26">
        <v>15</v>
      </c>
      <c r="D229" s="26">
        <v>16</v>
      </c>
      <c r="E229" s="26">
        <v>11</v>
      </c>
      <c r="F229" s="26">
        <v>10</v>
      </c>
      <c r="G229" s="26">
        <v>13</v>
      </c>
      <c r="H229" s="26">
        <v>14</v>
      </c>
      <c r="I229" s="26">
        <v>13</v>
      </c>
      <c r="J229" s="26">
        <v>14</v>
      </c>
      <c r="K229" s="26">
        <v>10</v>
      </c>
      <c r="L229" s="26">
        <v>13</v>
      </c>
      <c r="M229" s="26">
        <v>11</v>
      </c>
      <c r="N229" s="26">
        <v>13</v>
      </c>
      <c r="O229" s="26">
        <v>13</v>
      </c>
      <c r="P229" s="26">
        <v>13</v>
      </c>
      <c r="Q229" s="26">
        <v>14</v>
      </c>
      <c r="R229" s="26">
        <v>16</v>
      </c>
      <c r="S229" s="26">
        <v>14</v>
      </c>
      <c r="T229" s="26">
        <v>13</v>
      </c>
      <c r="U229" s="26">
        <v>15</v>
      </c>
      <c r="V229" s="26">
        <v>16</v>
      </c>
      <c r="W229" s="26">
        <v>12</v>
      </c>
      <c r="X229" s="26">
        <v>14</v>
      </c>
      <c r="Y229" s="26">
        <v>15</v>
      </c>
    </row>
    <row r="230" spans="1:25" x14ac:dyDescent="0.25">
      <c r="A230" t="s">
        <v>278</v>
      </c>
      <c r="B230" s="26">
        <v>7</v>
      </c>
      <c r="C230" s="26">
        <v>7</v>
      </c>
      <c r="D230" s="26">
        <v>6</v>
      </c>
      <c r="E230" s="26">
        <v>18</v>
      </c>
      <c r="F230" s="26">
        <v>15</v>
      </c>
      <c r="G230" s="26">
        <v>7</v>
      </c>
      <c r="H230" s="26">
        <v>8</v>
      </c>
      <c r="I230" s="26">
        <v>9</v>
      </c>
      <c r="J230" s="26">
        <v>10</v>
      </c>
      <c r="K230" s="26">
        <v>6</v>
      </c>
      <c r="L230" s="26">
        <v>9</v>
      </c>
      <c r="M230" s="26">
        <v>7</v>
      </c>
      <c r="N230" s="26">
        <v>6</v>
      </c>
      <c r="O230" s="26">
        <v>7</v>
      </c>
      <c r="P230" s="26">
        <v>7</v>
      </c>
      <c r="Q230" s="26">
        <v>7</v>
      </c>
      <c r="R230" s="26">
        <v>8</v>
      </c>
      <c r="S230" s="26">
        <v>7</v>
      </c>
      <c r="T230" s="26">
        <v>6</v>
      </c>
      <c r="U230" s="26">
        <v>5</v>
      </c>
      <c r="V230" s="26">
        <v>5</v>
      </c>
      <c r="W230" s="26">
        <v>6</v>
      </c>
      <c r="X230" s="26">
        <v>7</v>
      </c>
      <c r="Y230" s="26">
        <v>7</v>
      </c>
    </row>
    <row r="231" spans="1:25" x14ac:dyDescent="0.25">
      <c r="A231" t="s">
        <v>279</v>
      </c>
      <c r="B231" s="26">
        <v>12</v>
      </c>
      <c r="C231" s="26">
        <v>11</v>
      </c>
      <c r="D231" s="26">
        <v>13</v>
      </c>
      <c r="E231" s="26">
        <v>8</v>
      </c>
      <c r="F231" s="26">
        <v>8</v>
      </c>
      <c r="G231" s="26">
        <v>8</v>
      </c>
      <c r="H231" s="26">
        <v>10</v>
      </c>
      <c r="I231" s="26">
        <v>10</v>
      </c>
      <c r="J231" s="26">
        <v>9</v>
      </c>
      <c r="K231" s="26">
        <v>6</v>
      </c>
      <c r="L231" s="26">
        <v>9</v>
      </c>
      <c r="M231" s="26">
        <v>7</v>
      </c>
      <c r="N231" s="26">
        <v>9</v>
      </c>
      <c r="O231" s="26">
        <v>13</v>
      </c>
      <c r="P231" s="26">
        <v>9</v>
      </c>
      <c r="Q231" s="26">
        <v>11</v>
      </c>
      <c r="R231" s="26">
        <v>10</v>
      </c>
      <c r="S231" s="26">
        <v>12</v>
      </c>
      <c r="T231" s="26">
        <v>10</v>
      </c>
      <c r="U231" s="26">
        <v>12</v>
      </c>
      <c r="V231" s="26">
        <v>8</v>
      </c>
      <c r="W231" s="26">
        <v>6</v>
      </c>
      <c r="X231" s="26">
        <v>6</v>
      </c>
      <c r="Y231" s="26">
        <v>5</v>
      </c>
    </row>
    <row r="232" spans="1:25" x14ac:dyDescent="0.25">
      <c r="A232" t="s">
        <v>280</v>
      </c>
      <c r="B232" s="26">
        <v>19</v>
      </c>
      <c r="C232" s="26">
        <v>19</v>
      </c>
      <c r="D232" s="26">
        <v>19</v>
      </c>
      <c r="E232" s="26">
        <v>16</v>
      </c>
      <c r="F232" s="26">
        <v>16</v>
      </c>
      <c r="G232" s="26">
        <v>19</v>
      </c>
      <c r="H232" s="26">
        <v>16</v>
      </c>
      <c r="I232" s="26">
        <v>14</v>
      </c>
      <c r="J232" s="26">
        <v>14</v>
      </c>
      <c r="K232" s="26">
        <v>10</v>
      </c>
      <c r="L232" s="26">
        <v>14</v>
      </c>
      <c r="M232" s="26">
        <v>15</v>
      </c>
      <c r="N232" s="26">
        <v>17</v>
      </c>
      <c r="O232" s="26">
        <v>18</v>
      </c>
      <c r="P232" s="26">
        <v>19</v>
      </c>
      <c r="Q232" s="26">
        <v>13</v>
      </c>
      <c r="R232" s="26">
        <v>14</v>
      </c>
      <c r="S232" s="26">
        <v>16</v>
      </c>
      <c r="T232" s="26">
        <v>15</v>
      </c>
      <c r="U232" s="26">
        <v>16</v>
      </c>
      <c r="V232" s="26">
        <v>18</v>
      </c>
      <c r="W232" s="26">
        <v>16</v>
      </c>
      <c r="X232" s="26">
        <v>20</v>
      </c>
      <c r="Y232" s="26">
        <v>15</v>
      </c>
    </row>
    <row r="233" spans="1:25" x14ac:dyDescent="0.25">
      <c r="A233" t="s">
        <v>281</v>
      </c>
      <c r="B233" s="26">
        <v>29</v>
      </c>
      <c r="C233" s="26">
        <v>28</v>
      </c>
      <c r="D233" s="26">
        <v>23</v>
      </c>
      <c r="E233" s="26">
        <v>18</v>
      </c>
      <c r="F233" s="26">
        <v>16</v>
      </c>
      <c r="G233" s="26">
        <v>19</v>
      </c>
      <c r="H233" s="26">
        <v>18</v>
      </c>
      <c r="I233" s="26">
        <v>15</v>
      </c>
      <c r="J233" s="26">
        <v>15</v>
      </c>
      <c r="K233" s="26">
        <v>12</v>
      </c>
      <c r="L233" s="26">
        <v>15</v>
      </c>
      <c r="M233" s="26">
        <v>21</v>
      </c>
      <c r="N233" s="26">
        <v>37</v>
      </c>
      <c r="O233" s="26">
        <v>37</v>
      </c>
      <c r="P233" s="26">
        <v>39</v>
      </c>
      <c r="Q233" s="26">
        <v>37</v>
      </c>
      <c r="R233" s="26">
        <v>19</v>
      </c>
      <c r="S233" s="26">
        <v>16</v>
      </c>
      <c r="T233" s="26">
        <v>25</v>
      </c>
      <c r="U233" s="26">
        <v>24</v>
      </c>
      <c r="V233" s="26">
        <v>15</v>
      </c>
      <c r="W233" s="26">
        <v>12</v>
      </c>
      <c r="X233" s="26">
        <v>16</v>
      </c>
      <c r="Y233" s="26">
        <v>23</v>
      </c>
    </row>
    <row r="234" spans="1:25" x14ac:dyDescent="0.25">
      <c r="A234" t="s">
        <v>282</v>
      </c>
      <c r="B234" s="26">
        <v>155</v>
      </c>
      <c r="C234" s="26">
        <v>127</v>
      </c>
      <c r="D234" s="26">
        <v>134</v>
      </c>
      <c r="E234" s="26">
        <v>105</v>
      </c>
      <c r="F234" s="26">
        <v>94</v>
      </c>
      <c r="G234" s="26">
        <v>127</v>
      </c>
      <c r="H234" s="26">
        <v>131</v>
      </c>
      <c r="I234" s="26">
        <v>123</v>
      </c>
      <c r="J234" s="26">
        <v>123</v>
      </c>
      <c r="K234" s="26">
        <v>93</v>
      </c>
      <c r="L234" s="26">
        <v>116</v>
      </c>
      <c r="M234" s="26">
        <v>121</v>
      </c>
      <c r="N234" s="26">
        <v>151</v>
      </c>
      <c r="O234" s="26">
        <v>144</v>
      </c>
      <c r="P234" s="26">
        <v>147</v>
      </c>
      <c r="Q234" s="26">
        <v>128</v>
      </c>
      <c r="R234" s="26">
        <v>106</v>
      </c>
      <c r="S234" s="26">
        <v>117</v>
      </c>
      <c r="T234" s="26">
        <v>121</v>
      </c>
      <c r="U234" s="26">
        <v>128</v>
      </c>
      <c r="V234" s="26">
        <v>114</v>
      </c>
      <c r="W234" s="26">
        <v>101</v>
      </c>
      <c r="X234" s="26">
        <v>126</v>
      </c>
      <c r="Y234" s="26">
        <v>101</v>
      </c>
    </row>
    <row r="235" spans="1:25" x14ac:dyDescent="0.25">
      <c r="A235" t="s">
        <v>283</v>
      </c>
      <c r="B235" s="26">
        <v>29</v>
      </c>
      <c r="C235" s="26">
        <v>26</v>
      </c>
      <c r="D235" s="26">
        <v>29</v>
      </c>
      <c r="E235" s="26">
        <v>26</v>
      </c>
      <c r="F235" s="26">
        <v>27</v>
      </c>
      <c r="G235" s="26">
        <v>33</v>
      </c>
      <c r="H235" s="26">
        <v>31</v>
      </c>
      <c r="I235" s="26">
        <v>32</v>
      </c>
      <c r="J235" s="26">
        <v>38</v>
      </c>
      <c r="K235" s="26">
        <v>27</v>
      </c>
      <c r="L235" s="26">
        <v>29</v>
      </c>
      <c r="M235" s="26">
        <v>22</v>
      </c>
      <c r="N235" s="26">
        <v>30</v>
      </c>
      <c r="O235" s="26">
        <v>27</v>
      </c>
      <c r="P235" s="26">
        <v>31</v>
      </c>
      <c r="Q235" s="26">
        <v>23</v>
      </c>
      <c r="R235" s="26">
        <v>25</v>
      </c>
      <c r="S235" s="26">
        <v>29</v>
      </c>
      <c r="T235" s="26">
        <v>34</v>
      </c>
      <c r="U235" s="26">
        <v>36</v>
      </c>
      <c r="V235" s="26">
        <v>35</v>
      </c>
      <c r="W235" s="26">
        <v>25</v>
      </c>
      <c r="X235" s="26">
        <v>28</v>
      </c>
      <c r="Y235" s="26">
        <v>24</v>
      </c>
    </row>
    <row r="236" spans="1:25" x14ac:dyDescent="0.25">
      <c r="A236" t="s">
        <v>284</v>
      </c>
      <c r="B236" s="26">
        <v>9</v>
      </c>
      <c r="C236" s="26">
        <v>7</v>
      </c>
      <c r="D236" s="26">
        <v>10</v>
      </c>
      <c r="E236" s="26">
        <v>9</v>
      </c>
      <c r="F236" s="26">
        <v>8</v>
      </c>
      <c r="G236" s="26">
        <v>12</v>
      </c>
      <c r="H236" s="26">
        <v>12</v>
      </c>
      <c r="I236" s="26">
        <v>11</v>
      </c>
      <c r="J236" s="26">
        <v>10</v>
      </c>
      <c r="K236" s="26">
        <v>7</v>
      </c>
      <c r="L236" s="26">
        <v>9</v>
      </c>
      <c r="M236" s="26">
        <v>9</v>
      </c>
      <c r="N236" s="26">
        <v>10</v>
      </c>
      <c r="O236" s="26">
        <v>9</v>
      </c>
      <c r="P236" s="26">
        <v>9</v>
      </c>
      <c r="Q236" s="26">
        <v>10</v>
      </c>
      <c r="R236" s="26">
        <v>10</v>
      </c>
      <c r="S236" s="26">
        <v>8</v>
      </c>
      <c r="T236" s="26">
        <v>9</v>
      </c>
      <c r="U236" s="26">
        <v>9</v>
      </c>
      <c r="V236" s="26">
        <v>8</v>
      </c>
      <c r="W236" s="26">
        <v>6</v>
      </c>
      <c r="X236" s="26">
        <v>6</v>
      </c>
      <c r="Y236" s="26">
        <v>8</v>
      </c>
    </row>
    <row r="237" spans="1:25" x14ac:dyDescent="0.25">
      <c r="A237" t="s">
        <v>285</v>
      </c>
      <c r="B237" s="26">
        <v>43</v>
      </c>
      <c r="C237" s="26">
        <v>30</v>
      </c>
      <c r="D237" s="26">
        <v>32</v>
      </c>
      <c r="E237" s="26">
        <v>27</v>
      </c>
      <c r="F237" s="26">
        <v>22</v>
      </c>
      <c r="G237" s="26">
        <v>22</v>
      </c>
      <c r="H237" s="26">
        <v>21</v>
      </c>
      <c r="I237" s="26">
        <v>16</v>
      </c>
      <c r="J237" s="26">
        <v>17</v>
      </c>
      <c r="K237" s="26">
        <v>14</v>
      </c>
      <c r="L237" s="26">
        <v>17</v>
      </c>
      <c r="M237" s="26">
        <v>23</v>
      </c>
      <c r="N237" s="26">
        <v>38</v>
      </c>
      <c r="O237" s="26">
        <v>31</v>
      </c>
      <c r="P237" s="26">
        <v>27</v>
      </c>
      <c r="Q237" s="26">
        <v>25</v>
      </c>
      <c r="R237" s="26">
        <v>20</v>
      </c>
      <c r="S237" s="26">
        <v>20</v>
      </c>
      <c r="T237" s="26">
        <v>21</v>
      </c>
      <c r="U237" s="26">
        <v>22</v>
      </c>
      <c r="V237" s="26">
        <v>16</v>
      </c>
      <c r="W237" s="26">
        <v>13</v>
      </c>
      <c r="X237" s="26">
        <v>14</v>
      </c>
      <c r="Y237" s="26">
        <v>19</v>
      </c>
    </row>
    <row r="238" spans="1:25" x14ac:dyDescent="0.25">
      <c r="A238" t="s">
        <v>286</v>
      </c>
      <c r="B238" s="26">
        <v>20</v>
      </c>
      <c r="C238" s="26">
        <v>25</v>
      </c>
      <c r="D238" s="26">
        <v>26</v>
      </c>
      <c r="E238" s="26">
        <v>28</v>
      </c>
      <c r="F238" s="26">
        <v>23</v>
      </c>
      <c r="G238" s="26">
        <v>22</v>
      </c>
      <c r="H238" s="26">
        <v>19</v>
      </c>
      <c r="I238" s="26">
        <v>17</v>
      </c>
      <c r="J238" s="26">
        <v>18</v>
      </c>
      <c r="K238" s="26">
        <v>17</v>
      </c>
      <c r="L238" s="26">
        <v>17</v>
      </c>
      <c r="M238" s="26">
        <v>17</v>
      </c>
      <c r="N238" s="26">
        <v>19</v>
      </c>
      <c r="O238" s="26">
        <v>18</v>
      </c>
      <c r="P238" s="26">
        <v>23</v>
      </c>
      <c r="Q238" s="26">
        <v>19</v>
      </c>
      <c r="R238" s="26">
        <v>22</v>
      </c>
      <c r="S238" s="26">
        <v>16</v>
      </c>
      <c r="T238" s="26">
        <v>17</v>
      </c>
      <c r="U238" s="26">
        <v>17</v>
      </c>
      <c r="V238" s="26">
        <v>18</v>
      </c>
      <c r="W238" s="26">
        <v>15</v>
      </c>
      <c r="X238" s="26">
        <v>24</v>
      </c>
      <c r="Y238" s="26">
        <v>18</v>
      </c>
    </row>
    <row r="239" spans="1:25" x14ac:dyDescent="0.25">
      <c r="A239" t="s">
        <v>287</v>
      </c>
      <c r="B239" s="26">
        <v>34</v>
      </c>
      <c r="C239" s="26">
        <v>41</v>
      </c>
      <c r="D239" s="26">
        <v>42</v>
      </c>
      <c r="E239" s="26">
        <v>35</v>
      </c>
      <c r="F239" s="26">
        <v>25</v>
      </c>
      <c r="G239" s="26">
        <v>26</v>
      </c>
      <c r="H239" s="26">
        <v>30</v>
      </c>
      <c r="I239" s="26">
        <v>27</v>
      </c>
      <c r="J239" s="26">
        <v>31</v>
      </c>
      <c r="K239" s="26">
        <v>19</v>
      </c>
      <c r="L239" s="26">
        <v>26</v>
      </c>
      <c r="M239" s="26">
        <v>20</v>
      </c>
      <c r="N239" s="26">
        <v>49</v>
      </c>
      <c r="O239" s="26">
        <v>58</v>
      </c>
      <c r="P239" s="26">
        <v>56</v>
      </c>
      <c r="Q239" s="26">
        <v>51</v>
      </c>
      <c r="R239" s="26">
        <v>49</v>
      </c>
      <c r="S239" s="26">
        <v>37</v>
      </c>
      <c r="T239" s="26">
        <v>35</v>
      </c>
      <c r="U239" s="26">
        <v>33</v>
      </c>
      <c r="V239" s="26">
        <v>30</v>
      </c>
      <c r="W239" s="26">
        <v>23</v>
      </c>
      <c r="X239" s="26">
        <v>34</v>
      </c>
      <c r="Y239" s="26">
        <v>38</v>
      </c>
    </row>
    <row r="240" spans="1:25" x14ac:dyDescent="0.25">
      <c r="A240" t="s">
        <v>288</v>
      </c>
      <c r="B240" s="26">
        <v>33</v>
      </c>
      <c r="C240" s="26">
        <v>28</v>
      </c>
      <c r="D240" s="26">
        <v>32</v>
      </c>
      <c r="E240" s="26">
        <v>29</v>
      </c>
      <c r="F240" s="26">
        <v>21</v>
      </c>
      <c r="G240" s="26">
        <v>23</v>
      </c>
      <c r="H240" s="26">
        <v>22</v>
      </c>
      <c r="I240" s="26">
        <v>19</v>
      </c>
      <c r="J240" s="26">
        <v>17</v>
      </c>
      <c r="K240" s="26">
        <v>14</v>
      </c>
      <c r="L240" s="26">
        <v>18</v>
      </c>
      <c r="M240" s="26">
        <v>15</v>
      </c>
      <c r="N240" s="26">
        <v>27</v>
      </c>
      <c r="O240" s="26">
        <v>38</v>
      </c>
      <c r="P240" s="26">
        <v>38</v>
      </c>
      <c r="Q240" s="26">
        <v>25</v>
      </c>
      <c r="R240" s="26">
        <v>20</v>
      </c>
      <c r="S240" s="26">
        <v>18</v>
      </c>
      <c r="T240" s="26">
        <v>19</v>
      </c>
      <c r="U240" s="26">
        <v>22</v>
      </c>
      <c r="V240" s="26">
        <v>20</v>
      </c>
      <c r="W240" s="26">
        <v>15</v>
      </c>
      <c r="X240" s="26">
        <v>20</v>
      </c>
      <c r="Y240" s="26">
        <v>18</v>
      </c>
    </row>
    <row r="241" spans="1:25" x14ac:dyDescent="0.25">
      <c r="A241" t="s">
        <v>289</v>
      </c>
      <c r="B241" s="26">
        <v>51</v>
      </c>
      <c r="C241" s="26">
        <v>43</v>
      </c>
      <c r="D241" s="26">
        <v>42</v>
      </c>
      <c r="E241" s="26">
        <v>46</v>
      </c>
      <c r="F241" s="26">
        <v>40</v>
      </c>
      <c r="G241" s="26">
        <v>47</v>
      </c>
      <c r="H241" s="26">
        <v>44</v>
      </c>
      <c r="I241" s="26">
        <v>41</v>
      </c>
      <c r="J241" s="26">
        <v>49</v>
      </c>
      <c r="K241" s="26">
        <v>35</v>
      </c>
      <c r="L241" s="26">
        <v>39</v>
      </c>
      <c r="M241" s="26">
        <v>33</v>
      </c>
      <c r="N241" s="26">
        <v>37</v>
      </c>
      <c r="O241" s="26">
        <v>38</v>
      </c>
      <c r="P241" s="26">
        <v>36</v>
      </c>
      <c r="Q241" s="26">
        <v>41</v>
      </c>
      <c r="R241" s="26">
        <v>44</v>
      </c>
      <c r="S241" s="26">
        <v>39</v>
      </c>
      <c r="T241" s="26">
        <v>38</v>
      </c>
      <c r="U241" s="26">
        <v>37</v>
      </c>
      <c r="V241" s="26">
        <v>42</v>
      </c>
      <c r="W241" s="26">
        <v>28</v>
      </c>
      <c r="X241" s="26">
        <v>31</v>
      </c>
      <c r="Y241" s="26">
        <v>26</v>
      </c>
    </row>
    <row r="242" spans="1:25" x14ac:dyDescent="0.25">
      <c r="A242" t="s">
        <v>290</v>
      </c>
      <c r="B242" s="26">
        <v>59</v>
      </c>
      <c r="C242" s="26">
        <v>63</v>
      </c>
      <c r="D242" s="26">
        <v>64</v>
      </c>
      <c r="E242" s="26">
        <v>56</v>
      </c>
      <c r="F242" s="26">
        <v>48</v>
      </c>
      <c r="G242" s="26">
        <v>61</v>
      </c>
      <c r="H242" s="26">
        <v>61</v>
      </c>
      <c r="I242" s="26">
        <v>52</v>
      </c>
      <c r="J242" s="26">
        <v>51</v>
      </c>
      <c r="K242" s="26">
        <v>37</v>
      </c>
      <c r="L242" s="26">
        <v>37</v>
      </c>
      <c r="M242" s="26">
        <v>42</v>
      </c>
      <c r="N242" s="26">
        <v>45</v>
      </c>
      <c r="O242" s="26">
        <v>48</v>
      </c>
      <c r="P242" s="26">
        <v>46</v>
      </c>
      <c r="Q242" s="26">
        <v>40</v>
      </c>
      <c r="R242" s="26">
        <v>38</v>
      </c>
      <c r="S242" s="26">
        <v>44</v>
      </c>
      <c r="T242" s="26">
        <v>47</v>
      </c>
      <c r="U242" s="26">
        <v>40</v>
      </c>
      <c r="V242" s="26">
        <v>39</v>
      </c>
      <c r="W242" s="26">
        <v>29</v>
      </c>
      <c r="X242" s="26">
        <v>32</v>
      </c>
      <c r="Y242" s="26">
        <v>27</v>
      </c>
    </row>
    <row r="243" spans="1:25" x14ac:dyDescent="0.25">
      <c r="A243" t="s">
        <v>17</v>
      </c>
      <c r="B243" s="26">
        <v>13368</v>
      </c>
      <c r="C243" s="26">
        <v>12645</v>
      </c>
      <c r="D243" s="26">
        <v>12612</v>
      </c>
      <c r="E243" s="26">
        <v>11678</v>
      </c>
      <c r="F243" s="26">
        <v>10436</v>
      </c>
      <c r="G243" s="26">
        <v>11710</v>
      </c>
      <c r="H243" s="26">
        <v>11599</v>
      </c>
      <c r="I243" s="26">
        <v>10953</v>
      </c>
      <c r="J243" s="26">
        <v>10736</v>
      </c>
      <c r="K243" s="26">
        <v>8639</v>
      </c>
      <c r="L243" s="26">
        <v>10016</v>
      </c>
      <c r="M243" s="26">
        <v>9683</v>
      </c>
      <c r="N243" s="26">
        <v>12709</v>
      </c>
      <c r="O243" s="26">
        <v>12092</v>
      </c>
      <c r="P243" s="26">
        <v>12023</v>
      </c>
      <c r="Q243" s="26">
        <v>10986</v>
      </c>
      <c r="R243" s="26">
        <v>9669</v>
      </c>
      <c r="S243" s="26">
        <v>10786</v>
      </c>
      <c r="T243" s="26">
        <v>10730</v>
      </c>
      <c r="U243" s="26">
        <v>10244</v>
      </c>
      <c r="V243" s="26">
        <v>9919</v>
      </c>
      <c r="W243" s="26">
        <v>7783</v>
      </c>
      <c r="X243" s="26">
        <v>9085</v>
      </c>
      <c r="Y243" s="26">
        <v>8556</v>
      </c>
    </row>
    <row r="244" spans="1:25" x14ac:dyDescent="0.25">
      <c r="A244" t="s">
        <v>291</v>
      </c>
      <c r="B244" s="26">
        <v>46</v>
      </c>
      <c r="C244" s="26">
        <v>43</v>
      </c>
      <c r="D244" s="26">
        <v>45</v>
      </c>
      <c r="E244" s="26">
        <v>38</v>
      </c>
      <c r="F244" s="26">
        <v>36</v>
      </c>
      <c r="G244" s="26">
        <v>38</v>
      </c>
      <c r="H244" s="26">
        <v>42</v>
      </c>
      <c r="I244" s="26">
        <v>40</v>
      </c>
      <c r="J244" s="26">
        <v>44</v>
      </c>
      <c r="K244" s="26">
        <v>28</v>
      </c>
      <c r="L244" s="26">
        <v>29</v>
      </c>
      <c r="M244" s="26">
        <v>30</v>
      </c>
      <c r="N244" s="26">
        <v>48</v>
      </c>
      <c r="O244" s="26">
        <v>42</v>
      </c>
      <c r="P244" s="26">
        <v>43</v>
      </c>
      <c r="Q244" s="26">
        <v>29</v>
      </c>
      <c r="R244" s="26">
        <v>32</v>
      </c>
      <c r="S244" s="26">
        <v>36</v>
      </c>
      <c r="T244" s="26">
        <v>35</v>
      </c>
      <c r="U244" s="26">
        <v>31</v>
      </c>
      <c r="V244" s="26">
        <v>27</v>
      </c>
      <c r="W244" s="26">
        <v>25</v>
      </c>
      <c r="X244" s="26">
        <v>26</v>
      </c>
      <c r="Y244" s="26">
        <v>31</v>
      </c>
    </row>
    <row r="245" spans="1:25" x14ac:dyDescent="0.25">
      <c r="A245" t="s">
        <v>292</v>
      </c>
      <c r="B245" s="26">
        <v>10</v>
      </c>
      <c r="C245" s="26">
        <v>10</v>
      </c>
      <c r="D245" s="26">
        <v>10</v>
      </c>
      <c r="E245" s="26">
        <v>7</v>
      </c>
      <c r="F245" s="26">
        <v>8</v>
      </c>
      <c r="G245" s="26">
        <v>9</v>
      </c>
      <c r="H245" s="26">
        <v>11</v>
      </c>
      <c r="I245" s="26">
        <v>8</v>
      </c>
      <c r="J245" s="26">
        <v>11</v>
      </c>
      <c r="K245" s="26">
        <v>7</v>
      </c>
      <c r="L245" s="26">
        <v>10</v>
      </c>
      <c r="M245" s="26">
        <v>12</v>
      </c>
      <c r="N245" s="26">
        <v>12</v>
      </c>
      <c r="O245" s="26">
        <v>9</v>
      </c>
      <c r="P245" s="26">
        <v>8</v>
      </c>
      <c r="Q245" s="26">
        <v>7</v>
      </c>
      <c r="R245" s="26">
        <v>8</v>
      </c>
      <c r="S245" s="26">
        <v>8</v>
      </c>
      <c r="T245" s="26">
        <v>8</v>
      </c>
      <c r="U245" s="26">
        <v>8</v>
      </c>
      <c r="V245" s="26">
        <v>9</v>
      </c>
      <c r="W245" s="26">
        <v>8</v>
      </c>
      <c r="X245" s="26">
        <v>8</v>
      </c>
      <c r="Y245" s="26">
        <v>10</v>
      </c>
    </row>
    <row r="246" spans="1:25" x14ac:dyDescent="0.25">
      <c r="A246" t="s">
        <v>293</v>
      </c>
      <c r="B246" s="26">
        <v>2</v>
      </c>
      <c r="C246" s="26">
        <v>2</v>
      </c>
      <c r="D246" s="26">
        <v>2</v>
      </c>
      <c r="E246" s="26">
        <v>1</v>
      </c>
      <c r="F246" s="26">
        <v>1</v>
      </c>
      <c r="G246" s="26">
        <v>1</v>
      </c>
      <c r="H246" s="26">
        <v>1</v>
      </c>
      <c r="I246" s="26">
        <v>1</v>
      </c>
      <c r="J246" s="26">
        <v>1</v>
      </c>
      <c r="K246" s="26">
        <v>1</v>
      </c>
      <c r="L246" s="26">
        <v>2</v>
      </c>
      <c r="M246" s="26">
        <v>3</v>
      </c>
      <c r="N246" s="26">
        <v>3</v>
      </c>
      <c r="O246" s="26">
        <v>5</v>
      </c>
      <c r="P246" s="26">
        <v>3</v>
      </c>
      <c r="Q246" s="26">
        <v>5</v>
      </c>
      <c r="R246" s="26">
        <v>2</v>
      </c>
      <c r="S246" s="26">
        <v>2</v>
      </c>
      <c r="T246" s="26">
        <v>2</v>
      </c>
      <c r="U246" s="26">
        <v>2</v>
      </c>
      <c r="V246" s="26">
        <v>3</v>
      </c>
      <c r="W246" s="26">
        <v>2</v>
      </c>
      <c r="X246" s="26">
        <v>2</v>
      </c>
      <c r="Y246" s="26">
        <v>2</v>
      </c>
    </row>
    <row r="247" spans="1:25" x14ac:dyDescent="0.25">
      <c r="A247" t="s">
        <v>294</v>
      </c>
      <c r="B247" s="26">
        <v>49</v>
      </c>
      <c r="C247" s="26">
        <v>46</v>
      </c>
      <c r="D247" s="26">
        <v>42</v>
      </c>
      <c r="E247" s="26">
        <v>52</v>
      </c>
      <c r="F247" s="26">
        <v>45</v>
      </c>
      <c r="G247" s="26">
        <v>43</v>
      </c>
      <c r="H247" s="26">
        <v>48</v>
      </c>
      <c r="I247" s="26">
        <v>40</v>
      </c>
      <c r="J247" s="26">
        <v>43</v>
      </c>
      <c r="K247" s="26">
        <v>36</v>
      </c>
      <c r="L247" s="26">
        <v>41</v>
      </c>
      <c r="M247" s="26">
        <v>28</v>
      </c>
      <c r="N247" s="26">
        <v>26</v>
      </c>
      <c r="O247" s="26">
        <v>26</v>
      </c>
      <c r="P247" s="26">
        <v>25</v>
      </c>
      <c r="Q247" s="26">
        <v>25</v>
      </c>
      <c r="R247" s="26">
        <v>23</v>
      </c>
      <c r="S247" s="26">
        <v>23</v>
      </c>
      <c r="T247" s="26">
        <v>26</v>
      </c>
      <c r="U247" s="26">
        <v>26</v>
      </c>
      <c r="V247" s="26">
        <v>23</v>
      </c>
      <c r="W247" s="26">
        <v>18</v>
      </c>
      <c r="X247" s="26">
        <v>24</v>
      </c>
      <c r="Y247" s="26">
        <v>18</v>
      </c>
    </row>
    <row r="248" spans="1:25" x14ac:dyDescent="0.25">
      <c r="A248" t="s">
        <v>295</v>
      </c>
      <c r="B248" s="26">
        <v>29</v>
      </c>
      <c r="C248" s="26">
        <v>27</v>
      </c>
      <c r="D248" s="26">
        <v>27</v>
      </c>
      <c r="E248" s="26">
        <v>18</v>
      </c>
      <c r="F248" s="26">
        <v>16</v>
      </c>
      <c r="G248" s="26">
        <v>17</v>
      </c>
      <c r="H248" s="26">
        <v>16</v>
      </c>
      <c r="I248" s="26">
        <v>17</v>
      </c>
      <c r="J248" s="26">
        <v>17</v>
      </c>
      <c r="K248" s="26">
        <v>15</v>
      </c>
      <c r="L248" s="26">
        <v>17</v>
      </c>
      <c r="M248" s="26">
        <v>15</v>
      </c>
      <c r="N248" s="26">
        <v>23</v>
      </c>
      <c r="O248" s="26">
        <v>19</v>
      </c>
      <c r="P248" s="26">
        <v>22</v>
      </c>
      <c r="Q248" s="26">
        <v>19</v>
      </c>
      <c r="R248" s="26">
        <v>18</v>
      </c>
      <c r="S248" s="26">
        <v>18</v>
      </c>
      <c r="T248" s="26">
        <v>16</v>
      </c>
      <c r="U248" s="26">
        <v>12</v>
      </c>
      <c r="V248" s="26">
        <v>12</v>
      </c>
      <c r="W248" s="26">
        <v>9</v>
      </c>
      <c r="X248" s="26">
        <v>13</v>
      </c>
      <c r="Y248" s="26">
        <v>15</v>
      </c>
    </row>
    <row r="249" spans="1:25" x14ac:dyDescent="0.25">
      <c r="A249" t="s">
        <v>296</v>
      </c>
      <c r="B249" s="26">
        <v>32</v>
      </c>
      <c r="C249" s="26">
        <v>35</v>
      </c>
      <c r="D249" s="26">
        <v>34</v>
      </c>
      <c r="E249" s="26">
        <v>29</v>
      </c>
      <c r="F249" s="26">
        <v>24</v>
      </c>
      <c r="G249" s="26">
        <v>29</v>
      </c>
      <c r="H249" s="26">
        <v>29</v>
      </c>
      <c r="I249" s="26">
        <v>27</v>
      </c>
      <c r="J249" s="26">
        <v>27</v>
      </c>
      <c r="K249" s="26">
        <v>19</v>
      </c>
      <c r="L249" s="26">
        <v>26</v>
      </c>
      <c r="M249" s="26">
        <v>30</v>
      </c>
      <c r="N249" s="26">
        <v>31</v>
      </c>
      <c r="O249" s="26">
        <v>36</v>
      </c>
      <c r="P249" s="26">
        <v>41</v>
      </c>
      <c r="Q249" s="26">
        <v>32</v>
      </c>
      <c r="R249" s="26">
        <v>29</v>
      </c>
      <c r="S249" s="26">
        <v>33</v>
      </c>
      <c r="T249" s="26">
        <v>31</v>
      </c>
      <c r="U249" s="26">
        <v>33</v>
      </c>
      <c r="V249" s="26">
        <v>32</v>
      </c>
      <c r="W249" s="26">
        <v>23</v>
      </c>
      <c r="X249" s="26">
        <v>25</v>
      </c>
      <c r="Y249" s="26">
        <v>25</v>
      </c>
    </row>
    <row r="250" spans="1:25" x14ac:dyDescent="0.25">
      <c r="A250" t="s">
        <v>297</v>
      </c>
      <c r="B250" s="26">
        <v>8</v>
      </c>
      <c r="C250" s="26">
        <v>8</v>
      </c>
      <c r="D250" s="26">
        <v>7</v>
      </c>
      <c r="E250" s="26">
        <v>7</v>
      </c>
      <c r="F250" s="26">
        <v>10</v>
      </c>
      <c r="G250" s="26">
        <v>8</v>
      </c>
      <c r="H250" s="26">
        <v>9</v>
      </c>
      <c r="I250" s="26">
        <v>7</v>
      </c>
      <c r="J250" s="26">
        <v>7</v>
      </c>
      <c r="K250" s="26">
        <v>6</v>
      </c>
      <c r="L250" s="26">
        <v>8</v>
      </c>
      <c r="M250" s="26">
        <v>8</v>
      </c>
      <c r="N250" s="26">
        <v>8</v>
      </c>
      <c r="O250" s="26">
        <v>7</v>
      </c>
      <c r="P250" s="26">
        <v>6</v>
      </c>
      <c r="Q250" s="26">
        <v>6</v>
      </c>
      <c r="R250" s="26">
        <v>6</v>
      </c>
      <c r="S250" s="26">
        <v>6</v>
      </c>
      <c r="T250" s="26">
        <v>7</v>
      </c>
      <c r="U250" s="26">
        <v>6</v>
      </c>
      <c r="V250" s="26">
        <v>7</v>
      </c>
      <c r="W250" s="26">
        <v>6</v>
      </c>
      <c r="X250" s="26">
        <v>6</v>
      </c>
      <c r="Y250" s="26">
        <v>7</v>
      </c>
    </row>
    <row r="251" spans="1:25" x14ac:dyDescent="0.25">
      <c r="A251" t="s">
        <v>298</v>
      </c>
      <c r="B251" s="26">
        <v>14</v>
      </c>
      <c r="C251" s="26">
        <v>11</v>
      </c>
      <c r="D251" s="26">
        <v>11</v>
      </c>
      <c r="E251" s="26">
        <v>27</v>
      </c>
      <c r="F251" s="26">
        <v>20</v>
      </c>
      <c r="G251" s="26">
        <v>13</v>
      </c>
      <c r="H251" s="26">
        <v>12</v>
      </c>
      <c r="I251" s="26">
        <v>10</v>
      </c>
      <c r="J251" s="26">
        <v>12</v>
      </c>
      <c r="K251" s="26">
        <v>9</v>
      </c>
      <c r="L251" s="26">
        <v>11</v>
      </c>
      <c r="M251" s="26">
        <v>8</v>
      </c>
      <c r="N251" s="26">
        <v>8</v>
      </c>
      <c r="O251" s="26">
        <v>10</v>
      </c>
      <c r="P251" s="26">
        <v>13</v>
      </c>
      <c r="Q251" s="26">
        <v>17</v>
      </c>
      <c r="R251" s="26">
        <v>14</v>
      </c>
      <c r="S251" s="26">
        <v>12</v>
      </c>
      <c r="T251" s="26">
        <v>11</v>
      </c>
      <c r="U251" s="26">
        <v>12</v>
      </c>
      <c r="V251" s="26">
        <v>11</v>
      </c>
      <c r="W251" s="26">
        <v>8</v>
      </c>
      <c r="X251" s="26">
        <v>11</v>
      </c>
      <c r="Y251" s="26">
        <v>6</v>
      </c>
    </row>
    <row r="252" spans="1:25" x14ac:dyDescent="0.25">
      <c r="A252" t="s">
        <v>299</v>
      </c>
      <c r="B252" s="26">
        <v>24</v>
      </c>
      <c r="C252" s="26">
        <v>21</v>
      </c>
      <c r="D252" s="26">
        <v>25</v>
      </c>
      <c r="E252" s="26">
        <v>27</v>
      </c>
      <c r="F252" s="26">
        <v>24</v>
      </c>
      <c r="G252" s="26">
        <v>26</v>
      </c>
      <c r="H252" s="26">
        <v>27</v>
      </c>
      <c r="I252" s="26">
        <v>24</v>
      </c>
      <c r="J252" s="26">
        <v>23</v>
      </c>
      <c r="K252" s="26">
        <v>17</v>
      </c>
      <c r="L252" s="26">
        <v>35</v>
      </c>
      <c r="M252" s="26">
        <v>21</v>
      </c>
      <c r="N252" s="26">
        <v>17</v>
      </c>
      <c r="O252" s="26">
        <v>18</v>
      </c>
      <c r="P252" s="26">
        <v>23</v>
      </c>
      <c r="Q252" s="26">
        <v>25</v>
      </c>
      <c r="R252" s="26">
        <v>25</v>
      </c>
      <c r="S252" s="26">
        <v>22</v>
      </c>
      <c r="T252" s="26">
        <v>26</v>
      </c>
      <c r="U252" s="26">
        <v>24</v>
      </c>
      <c r="V252" s="26">
        <v>23</v>
      </c>
      <c r="W252" s="26">
        <v>17</v>
      </c>
      <c r="X252" s="26">
        <v>26</v>
      </c>
      <c r="Y252" s="26">
        <v>15</v>
      </c>
    </row>
    <row r="253" spans="1:25" x14ac:dyDescent="0.25">
      <c r="A253" t="s">
        <v>300</v>
      </c>
      <c r="B253" s="26">
        <v>0</v>
      </c>
      <c r="C253" s="26">
        <v>0</v>
      </c>
      <c r="D253" s="26">
        <v>0</v>
      </c>
      <c r="E253" s="26">
        <v>0</v>
      </c>
      <c r="F253" s="26">
        <v>0</v>
      </c>
      <c r="G253" s="26">
        <v>0</v>
      </c>
      <c r="H253" s="26">
        <v>0</v>
      </c>
      <c r="I253" s="26">
        <v>0</v>
      </c>
      <c r="J253" s="26">
        <v>0</v>
      </c>
      <c r="K253" s="26">
        <v>0</v>
      </c>
      <c r="L253" s="26">
        <v>0</v>
      </c>
      <c r="M253" s="26">
        <v>0</v>
      </c>
      <c r="N253" s="26">
        <v>0</v>
      </c>
      <c r="O253" s="26">
        <v>0</v>
      </c>
      <c r="P253" s="26">
        <v>0</v>
      </c>
      <c r="Q253" s="26">
        <v>0</v>
      </c>
      <c r="R253" s="26">
        <v>0</v>
      </c>
      <c r="S253" s="26">
        <v>0</v>
      </c>
      <c r="T253" s="26">
        <v>0</v>
      </c>
      <c r="U253" s="26">
        <v>0</v>
      </c>
      <c r="V253" s="26">
        <v>0</v>
      </c>
      <c r="W253" s="26">
        <v>0</v>
      </c>
      <c r="X253" s="26">
        <v>0</v>
      </c>
      <c r="Y253" s="26">
        <v>0</v>
      </c>
    </row>
    <row r="254" spans="1:25" x14ac:dyDescent="0.25">
      <c r="A254" t="s">
        <v>301</v>
      </c>
      <c r="B254" s="26">
        <v>1519</v>
      </c>
      <c r="C254" s="26">
        <v>1287</v>
      </c>
      <c r="D254" s="26">
        <v>1236</v>
      </c>
      <c r="E254" s="26">
        <v>1070</v>
      </c>
      <c r="F254" s="26">
        <v>932</v>
      </c>
      <c r="G254" s="26">
        <v>1159</v>
      </c>
      <c r="H254" s="26">
        <v>1131</v>
      </c>
      <c r="I254" s="26">
        <v>998</v>
      </c>
      <c r="J254" s="26">
        <v>1049</v>
      </c>
      <c r="K254" s="26">
        <v>824</v>
      </c>
      <c r="L254" s="26">
        <v>956</v>
      </c>
      <c r="M254" s="26">
        <v>916</v>
      </c>
      <c r="N254" s="26">
        <v>1332</v>
      </c>
      <c r="O254" s="26">
        <v>1191</v>
      </c>
      <c r="P254" s="26">
        <v>1169</v>
      </c>
      <c r="Q254" s="26">
        <v>1064</v>
      </c>
      <c r="R254" s="26">
        <v>934</v>
      </c>
      <c r="S254" s="26">
        <v>1016</v>
      </c>
      <c r="T254" s="26">
        <v>984</v>
      </c>
      <c r="U254" s="26">
        <v>942</v>
      </c>
      <c r="V254" s="26">
        <v>913</v>
      </c>
      <c r="W254" s="26">
        <v>719</v>
      </c>
      <c r="X254" s="26">
        <v>824</v>
      </c>
      <c r="Y254" s="26">
        <v>797</v>
      </c>
    </row>
    <row r="255" spans="1:25" x14ac:dyDescent="0.25">
      <c r="A255" t="s">
        <v>302</v>
      </c>
      <c r="B255" s="26">
        <v>35</v>
      </c>
      <c r="C255" s="26">
        <v>36</v>
      </c>
      <c r="D255" s="26">
        <v>30</v>
      </c>
      <c r="E255" s="26">
        <v>24</v>
      </c>
      <c r="F255" s="26">
        <v>19</v>
      </c>
      <c r="G255" s="26">
        <v>19</v>
      </c>
      <c r="H255" s="26">
        <v>26</v>
      </c>
      <c r="I255" s="26">
        <v>24</v>
      </c>
      <c r="J255" s="26">
        <v>21</v>
      </c>
      <c r="K255" s="26">
        <v>14</v>
      </c>
      <c r="L255" s="26">
        <v>21</v>
      </c>
      <c r="M255" s="26">
        <v>24</v>
      </c>
      <c r="N255" s="26">
        <v>34</v>
      </c>
      <c r="O255" s="26">
        <v>31</v>
      </c>
      <c r="P255" s="26">
        <v>25</v>
      </c>
      <c r="Q255" s="26">
        <v>23</v>
      </c>
      <c r="R255" s="26">
        <v>18</v>
      </c>
      <c r="S255" s="26">
        <v>22</v>
      </c>
      <c r="T255" s="26">
        <v>19</v>
      </c>
      <c r="U255" s="26">
        <v>19</v>
      </c>
      <c r="V255" s="26">
        <v>23</v>
      </c>
      <c r="W255" s="26">
        <v>17</v>
      </c>
      <c r="X255" s="26">
        <v>24</v>
      </c>
      <c r="Y255" s="26">
        <v>24</v>
      </c>
    </row>
    <row r="256" spans="1:25" x14ac:dyDescent="0.25">
      <c r="A256" t="s">
        <v>303</v>
      </c>
      <c r="B256" s="26">
        <v>110</v>
      </c>
      <c r="C256" s="26">
        <v>104</v>
      </c>
      <c r="D256" s="26">
        <v>112</v>
      </c>
      <c r="E256" s="26">
        <v>96</v>
      </c>
      <c r="F256" s="26">
        <v>85</v>
      </c>
      <c r="G256" s="26">
        <v>100</v>
      </c>
      <c r="H256" s="26">
        <v>93</v>
      </c>
      <c r="I256" s="26">
        <v>86</v>
      </c>
      <c r="J256" s="26">
        <v>91</v>
      </c>
      <c r="K256" s="26">
        <v>70</v>
      </c>
      <c r="L256" s="26">
        <v>91</v>
      </c>
      <c r="M256" s="26">
        <v>85</v>
      </c>
      <c r="N256" s="26">
        <v>99</v>
      </c>
      <c r="O256" s="26">
        <v>89</v>
      </c>
      <c r="P256" s="26">
        <v>99</v>
      </c>
      <c r="Q256" s="26">
        <v>104</v>
      </c>
      <c r="R256" s="26">
        <v>87</v>
      </c>
      <c r="S256" s="26">
        <v>85</v>
      </c>
      <c r="T256" s="26">
        <v>75</v>
      </c>
      <c r="U256" s="26">
        <v>82</v>
      </c>
      <c r="V256" s="26">
        <v>82</v>
      </c>
      <c r="W256" s="26">
        <v>58</v>
      </c>
      <c r="X256" s="26">
        <v>73</v>
      </c>
      <c r="Y256" s="26">
        <v>70</v>
      </c>
    </row>
    <row r="257" spans="1:25" x14ac:dyDescent="0.25">
      <c r="A257" t="s">
        <v>304</v>
      </c>
      <c r="B257" s="26">
        <v>26</v>
      </c>
      <c r="C257" s="26">
        <v>27</v>
      </c>
      <c r="D257" s="26">
        <v>26</v>
      </c>
      <c r="E257" s="26">
        <v>20</v>
      </c>
      <c r="F257" s="26">
        <v>17</v>
      </c>
      <c r="G257" s="26">
        <v>21</v>
      </c>
      <c r="H257" s="26">
        <v>19</v>
      </c>
      <c r="I257" s="26">
        <v>20</v>
      </c>
      <c r="J257" s="26">
        <v>20</v>
      </c>
      <c r="K257" s="26">
        <v>18</v>
      </c>
      <c r="L257" s="26">
        <v>19</v>
      </c>
      <c r="M257" s="26">
        <v>20</v>
      </c>
      <c r="N257" s="26">
        <v>27</v>
      </c>
      <c r="O257" s="26">
        <v>22</v>
      </c>
      <c r="P257" s="26">
        <v>25</v>
      </c>
      <c r="Q257" s="26">
        <v>25</v>
      </c>
      <c r="R257" s="26">
        <v>16</v>
      </c>
      <c r="S257" s="26">
        <v>20</v>
      </c>
      <c r="T257" s="26">
        <v>16</v>
      </c>
      <c r="U257" s="26">
        <v>16</v>
      </c>
      <c r="V257" s="26">
        <v>18</v>
      </c>
      <c r="W257" s="26">
        <v>15</v>
      </c>
      <c r="X257" s="26">
        <v>18</v>
      </c>
      <c r="Y257" s="26">
        <v>18</v>
      </c>
    </row>
    <row r="258" spans="1:25" x14ac:dyDescent="0.25">
      <c r="A258" t="s">
        <v>305</v>
      </c>
      <c r="B258" s="26">
        <v>27</v>
      </c>
      <c r="C258" s="26">
        <v>26</v>
      </c>
      <c r="D258" s="26">
        <v>27</v>
      </c>
      <c r="E258" s="26">
        <v>21</v>
      </c>
      <c r="F258" s="26">
        <v>17</v>
      </c>
      <c r="G258" s="26">
        <v>15</v>
      </c>
      <c r="H258" s="26">
        <v>13</v>
      </c>
      <c r="I258" s="26">
        <v>13</v>
      </c>
      <c r="J258" s="26">
        <v>15</v>
      </c>
      <c r="K258" s="26">
        <v>12</v>
      </c>
      <c r="L258" s="26">
        <v>19</v>
      </c>
      <c r="M258" s="26">
        <v>25</v>
      </c>
      <c r="N258" s="26">
        <v>28</v>
      </c>
      <c r="O258" s="26">
        <v>29</v>
      </c>
      <c r="P258" s="26">
        <v>28</v>
      </c>
      <c r="Q258" s="26">
        <v>26</v>
      </c>
      <c r="R258" s="26">
        <v>19</v>
      </c>
      <c r="S258" s="26">
        <v>13</v>
      </c>
      <c r="T258" s="26">
        <v>13</v>
      </c>
      <c r="U258" s="26">
        <v>15</v>
      </c>
      <c r="V258" s="26">
        <v>15</v>
      </c>
      <c r="W258" s="26">
        <v>13</v>
      </c>
      <c r="X258" s="26">
        <v>18</v>
      </c>
      <c r="Y258" s="26">
        <v>19</v>
      </c>
    </row>
    <row r="259" spans="1:25" x14ac:dyDescent="0.25">
      <c r="A259" t="s">
        <v>306</v>
      </c>
      <c r="B259" s="26">
        <v>40</v>
      </c>
      <c r="C259" s="26">
        <v>47</v>
      </c>
      <c r="D259" s="26">
        <v>48</v>
      </c>
      <c r="E259" s="26">
        <v>47</v>
      </c>
      <c r="F259" s="26">
        <v>39</v>
      </c>
      <c r="G259" s="26">
        <v>45</v>
      </c>
      <c r="H259" s="26">
        <v>45</v>
      </c>
      <c r="I259" s="26">
        <v>41</v>
      </c>
      <c r="J259" s="26">
        <v>47</v>
      </c>
      <c r="K259" s="26">
        <v>35</v>
      </c>
      <c r="L259" s="26">
        <v>41</v>
      </c>
      <c r="M259" s="26">
        <v>31</v>
      </c>
      <c r="N259" s="26">
        <v>38</v>
      </c>
      <c r="O259" s="26">
        <v>38</v>
      </c>
      <c r="P259" s="26">
        <v>39</v>
      </c>
      <c r="Q259" s="26">
        <v>37</v>
      </c>
      <c r="R259" s="26">
        <v>36</v>
      </c>
      <c r="S259" s="26">
        <v>43</v>
      </c>
      <c r="T259" s="26">
        <v>37</v>
      </c>
      <c r="U259" s="26">
        <v>37</v>
      </c>
      <c r="V259" s="26">
        <v>35</v>
      </c>
      <c r="W259" s="26">
        <v>28</v>
      </c>
      <c r="X259" s="26">
        <v>29</v>
      </c>
      <c r="Y259" s="26">
        <v>24</v>
      </c>
    </row>
    <row r="260" spans="1:25" x14ac:dyDescent="0.25">
      <c r="A260" t="s">
        <v>307</v>
      </c>
      <c r="B260" s="26">
        <v>34</v>
      </c>
      <c r="C260" s="26">
        <v>36</v>
      </c>
      <c r="D260" s="26">
        <v>30</v>
      </c>
      <c r="E260" s="26">
        <v>27</v>
      </c>
      <c r="F260" s="26">
        <v>29</v>
      </c>
      <c r="G260" s="26">
        <v>28</v>
      </c>
      <c r="H260" s="26">
        <v>27</v>
      </c>
      <c r="I260" s="26">
        <v>29</v>
      </c>
      <c r="J260" s="26">
        <v>26</v>
      </c>
      <c r="K260" s="26">
        <v>16</v>
      </c>
      <c r="L260" s="26">
        <v>21</v>
      </c>
      <c r="M260" s="26">
        <v>22</v>
      </c>
      <c r="N260" s="26">
        <v>31</v>
      </c>
      <c r="O260" s="26">
        <v>26</v>
      </c>
      <c r="P260" s="26">
        <v>27</v>
      </c>
      <c r="Q260" s="26">
        <v>24</v>
      </c>
      <c r="R260" s="26">
        <v>22</v>
      </c>
      <c r="S260" s="26">
        <v>26</v>
      </c>
      <c r="T260" s="26">
        <v>16</v>
      </c>
      <c r="U260" s="26">
        <v>20</v>
      </c>
      <c r="V260" s="26">
        <v>26</v>
      </c>
      <c r="W260" s="26">
        <v>18</v>
      </c>
      <c r="X260" s="26">
        <v>18</v>
      </c>
      <c r="Y260" s="26">
        <v>19</v>
      </c>
    </row>
    <row r="261" spans="1:25" x14ac:dyDescent="0.25">
      <c r="A261" t="s">
        <v>308</v>
      </c>
      <c r="B261" s="26">
        <v>16</v>
      </c>
      <c r="C261" s="26">
        <v>16</v>
      </c>
      <c r="D261" s="26">
        <v>15</v>
      </c>
      <c r="E261" s="26">
        <v>15</v>
      </c>
      <c r="F261" s="26">
        <v>12</v>
      </c>
      <c r="G261" s="26">
        <v>10</v>
      </c>
      <c r="H261" s="26">
        <v>11</v>
      </c>
      <c r="I261" s="26">
        <v>12</v>
      </c>
      <c r="J261" s="26">
        <v>11</v>
      </c>
      <c r="K261" s="26">
        <v>7</v>
      </c>
      <c r="L261" s="26">
        <v>13</v>
      </c>
      <c r="M261" s="26">
        <v>14</v>
      </c>
      <c r="N261" s="26">
        <v>13</v>
      </c>
      <c r="O261" s="26">
        <v>11</v>
      </c>
      <c r="P261" s="26">
        <v>10</v>
      </c>
      <c r="Q261" s="26">
        <v>12</v>
      </c>
      <c r="R261" s="26">
        <v>12</v>
      </c>
      <c r="S261" s="26">
        <v>8</v>
      </c>
      <c r="T261" s="26">
        <v>10</v>
      </c>
      <c r="U261" s="26">
        <v>9</v>
      </c>
      <c r="V261" s="26">
        <v>9</v>
      </c>
      <c r="W261" s="26">
        <v>8</v>
      </c>
      <c r="X261" s="26">
        <v>10</v>
      </c>
      <c r="Y261" s="26">
        <v>15</v>
      </c>
    </row>
    <row r="262" spans="1:25" x14ac:dyDescent="0.25">
      <c r="A262" t="s">
        <v>309</v>
      </c>
      <c r="B262" s="26">
        <v>3</v>
      </c>
      <c r="C262" s="26">
        <v>6</v>
      </c>
      <c r="D262" s="26">
        <v>4</v>
      </c>
      <c r="E262" s="26">
        <v>3</v>
      </c>
      <c r="F262" s="26">
        <v>6</v>
      </c>
      <c r="G262" s="26">
        <v>5</v>
      </c>
      <c r="H262" s="26">
        <v>8</v>
      </c>
      <c r="I262" s="26">
        <v>6</v>
      </c>
      <c r="J262" s="26">
        <v>5</v>
      </c>
      <c r="K262" s="26">
        <v>3</v>
      </c>
      <c r="L262" s="26">
        <v>5</v>
      </c>
      <c r="M262" s="26">
        <v>4</v>
      </c>
      <c r="N262" s="26">
        <v>8</v>
      </c>
      <c r="O262" s="26">
        <v>9</v>
      </c>
      <c r="P262" s="26">
        <v>7</v>
      </c>
      <c r="Q262" s="26">
        <v>7</v>
      </c>
      <c r="R262" s="26">
        <v>7</v>
      </c>
      <c r="S262" s="26">
        <v>5</v>
      </c>
      <c r="T262" s="26">
        <v>8</v>
      </c>
      <c r="U262" s="26">
        <v>6</v>
      </c>
      <c r="V262" s="26">
        <v>5</v>
      </c>
      <c r="W262" s="26">
        <v>3</v>
      </c>
      <c r="X262" s="26">
        <v>4</v>
      </c>
      <c r="Y262" s="26">
        <v>5</v>
      </c>
    </row>
    <row r="263" spans="1:25" x14ac:dyDescent="0.25">
      <c r="A263" t="s">
        <v>310</v>
      </c>
      <c r="B263" s="26">
        <v>35</v>
      </c>
      <c r="C263" s="26">
        <v>36</v>
      </c>
      <c r="D263" s="26">
        <v>39</v>
      </c>
      <c r="E263" s="26">
        <v>35</v>
      </c>
      <c r="F263" s="26">
        <v>36</v>
      </c>
      <c r="G263" s="26">
        <v>38</v>
      </c>
      <c r="H263" s="26">
        <v>42</v>
      </c>
      <c r="I263" s="26">
        <v>32</v>
      </c>
      <c r="J263" s="26">
        <v>36</v>
      </c>
      <c r="K263" s="26">
        <v>31</v>
      </c>
      <c r="L263" s="26">
        <v>35</v>
      </c>
      <c r="M263" s="26">
        <v>24</v>
      </c>
      <c r="N263" s="26">
        <v>49</v>
      </c>
      <c r="O263" s="26">
        <v>49</v>
      </c>
      <c r="P263" s="26">
        <v>48</v>
      </c>
      <c r="Q263" s="26">
        <v>45</v>
      </c>
      <c r="R263" s="26">
        <v>38</v>
      </c>
      <c r="S263" s="26">
        <v>34</v>
      </c>
      <c r="T263" s="26">
        <v>38</v>
      </c>
      <c r="U263" s="26">
        <v>36</v>
      </c>
      <c r="V263" s="26">
        <v>41</v>
      </c>
      <c r="W263" s="26">
        <v>31</v>
      </c>
      <c r="X263" s="26">
        <v>31</v>
      </c>
      <c r="Y263" s="26">
        <v>29</v>
      </c>
    </row>
    <row r="264" spans="1:25" x14ac:dyDescent="0.25">
      <c r="A264" t="s">
        <v>311</v>
      </c>
      <c r="B264" s="26">
        <v>15</v>
      </c>
      <c r="C264" s="26">
        <v>13</v>
      </c>
      <c r="D264" s="26">
        <v>15</v>
      </c>
      <c r="E264" s="26">
        <v>17</v>
      </c>
      <c r="F264" s="26">
        <v>14</v>
      </c>
      <c r="G264" s="26">
        <v>16</v>
      </c>
      <c r="H264" s="26">
        <v>18</v>
      </c>
      <c r="I264" s="26">
        <v>16</v>
      </c>
      <c r="J264" s="26">
        <v>22</v>
      </c>
      <c r="K264" s="26">
        <v>13</v>
      </c>
      <c r="L264" s="26">
        <v>13</v>
      </c>
      <c r="M264" s="26">
        <v>12</v>
      </c>
      <c r="N264" s="26">
        <v>13</v>
      </c>
      <c r="O264" s="26">
        <v>14</v>
      </c>
      <c r="P264" s="26">
        <v>18</v>
      </c>
      <c r="Q264" s="26">
        <v>16</v>
      </c>
      <c r="R264" s="26">
        <v>15</v>
      </c>
      <c r="S264" s="26">
        <v>14</v>
      </c>
      <c r="T264" s="26">
        <v>15</v>
      </c>
      <c r="U264" s="26">
        <v>15</v>
      </c>
      <c r="V264" s="26">
        <v>15</v>
      </c>
      <c r="W264" s="26">
        <v>13</v>
      </c>
      <c r="X264" s="26">
        <v>14</v>
      </c>
      <c r="Y264" s="26">
        <v>12</v>
      </c>
    </row>
    <row r="265" spans="1:25" x14ac:dyDescent="0.25">
      <c r="A265" t="s">
        <v>312</v>
      </c>
      <c r="B265" s="26">
        <v>12</v>
      </c>
      <c r="C265" s="26">
        <v>16</v>
      </c>
      <c r="D265" s="26">
        <v>17</v>
      </c>
      <c r="E265" s="26">
        <v>15</v>
      </c>
      <c r="F265" s="26">
        <v>13</v>
      </c>
      <c r="G265" s="26">
        <v>7</v>
      </c>
      <c r="H265" s="26">
        <v>12</v>
      </c>
      <c r="I265" s="26">
        <v>11</v>
      </c>
      <c r="J265" s="26">
        <v>9</v>
      </c>
      <c r="K265" s="26">
        <v>7</v>
      </c>
      <c r="L265" s="26">
        <v>10</v>
      </c>
      <c r="M265" s="26">
        <v>13</v>
      </c>
      <c r="N265" s="26">
        <v>16</v>
      </c>
      <c r="O265" s="26">
        <v>17</v>
      </c>
      <c r="P265" s="26">
        <v>16</v>
      </c>
      <c r="Q265" s="26">
        <v>17</v>
      </c>
      <c r="R265" s="26">
        <v>9</v>
      </c>
      <c r="S265" s="26">
        <v>11</v>
      </c>
      <c r="T265" s="26">
        <v>9</v>
      </c>
      <c r="U265" s="26">
        <v>11</v>
      </c>
      <c r="V265" s="26">
        <v>11</v>
      </c>
      <c r="W265" s="26">
        <v>9</v>
      </c>
      <c r="X265" s="26">
        <v>11</v>
      </c>
      <c r="Y265" s="26">
        <v>14</v>
      </c>
    </row>
    <row r="266" spans="1:25" x14ac:dyDescent="0.25">
      <c r="A266" t="s">
        <v>313</v>
      </c>
      <c r="B266" s="26">
        <v>35</v>
      </c>
      <c r="C266" s="26">
        <v>33</v>
      </c>
      <c r="D266" s="26">
        <v>35</v>
      </c>
      <c r="E266" s="26">
        <v>28</v>
      </c>
      <c r="F266" s="26">
        <v>26</v>
      </c>
      <c r="G266" s="26">
        <v>35</v>
      </c>
      <c r="H266" s="26">
        <v>36</v>
      </c>
      <c r="I266" s="26">
        <v>29</v>
      </c>
      <c r="J266" s="26">
        <v>33</v>
      </c>
      <c r="K266" s="26">
        <v>28</v>
      </c>
      <c r="L266" s="26">
        <v>29</v>
      </c>
      <c r="M266" s="26">
        <v>23</v>
      </c>
      <c r="N266" s="26">
        <v>30</v>
      </c>
      <c r="O266" s="26">
        <v>26</v>
      </c>
      <c r="P266" s="26">
        <v>28</v>
      </c>
      <c r="Q266" s="26">
        <v>22</v>
      </c>
      <c r="R266" s="26">
        <v>23</v>
      </c>
      <c r="S266" s="26">
        <v>23</v>
      </c>
      <c r="T266" s="26">
        <v>27</v>
      </c>
      <c r="U266" s="26">
        <v>25</v>
      </c>
      <c r="V266" s="26">
        <v>26</v>
      </c>
      <c r="W266" s="26">
        <v>18</v>
      </c>
      <c r="X266" s="26">
        <v>23</v>
      </c>
      <c r="Y266" s="26">
        <v>17</v>
      </c>
    </row>
    <row r="267" spans="1:25" x14ac:dyDescent="0.25">
      <c r="A267" t="s">
        <v>314</v>
      </c>
      <c r="B267" s="26">
        <v>66</v>
      </c>
      <c r="C267" s="26">
        <v>54</v>
      </c>
      <c r="D267" s="26">
        <v>53</v>
      </c>
      <c r="E267" s="26">
        <v>43</v>
      </c>
      <c r="F267" s="26">
        <v>38</v>
      </c>
      <c r="G267" s="26">
        <v>51</v>
      </c>
      <c r="H267" s="26">
        <v>53</v>
      </c>
      <c r="I267" s="26">
        <v>52</v>
      </c>
      <c r="J267" s="26">
        <v>54</v>
      </c>
      <c r="K267" s="26">
        <v>43</v>
      </c>
      <c r="L267" s="26">
        <v>43</v>
      </c>
      <c r="M267" s="26">
        <v>43</v>
      </c>
      <c r="N267" s="26">
        <v>48</v>
      </c>
      <c r="O267" s="26">
        <v>50</v>
      </c>
      <c r="P267" s="26">
        <v>53</v>
      </c>
      <c r="Q267" s="26">
        <v>36</v>
      </c>
      <c r="R267" s="26">
        <v>38</v>
      </c>
      <c r="S267" s="26">
        <v>41</v>
      </c>
      <c r="T267" s="26">
        <v>40</v>
      </c>
      <c r="U267" s="26">
        <v>37</v>
      </c>
      <c r="V267" s="26">
        <v>38</v>
      </c>
      <c r="W267" s="26">
        <v>30</v>
      </c>
      <c r="X267" s="26">
        <v>28</v>
      </c>
      <c r="Y267" s="26">
        <v>24</v>
      </c>
    </row>
    <row r="268" spans="1:25" x14ac:dyDescent="0.25">
      <c r="A268" t="s">
        <v>315</v>
      </c>
      <c r="B268" s="26">
        <v>11</v>
      </c>
      <c r="C268" s="26">
        <v>12</v>
      </c>
      <c r="D268" s="26">
        <v>9</v>
      </c>
      <c r="E268" s="26">
        <v>9</v>
      </c>
      <c r="F268" s="26">
        <v>6</v>
      </c>
      <c r="G268" s="26">
        <v>6</v>
      </c>
      <c r="H268" s="26">
        <v>5</v>
      </c>
      <c r="I268" s="26">
        <v>5</v>
      </c>
      <c r="J268" s="26">
        <v>6</v>
      </c>
      <c r="K268" s="26">
        <v>4</v>
      </c>
      <c r="L268" s="26">
        <v>6</v>
      </c>
      <c r="M268" s="26">
        <v>4</v>
      </c>
      <c r="N268" s="26">
        <v>9</v>
      </c>
      <c r="O268" s="26">
        <v>9</v>
      </c>
      <c r="P268" s="26">
        <v>11</v>
      </c>
      <c r="Q268" s="26">
        <v>11</v>
      </c>
      <c r="R268" s="26">
        <v>8</v>
      </c>
      <c r="S268" s="26">
        <v>6</v>
      </c>
      <c r="T268" s="26">
        <v>6</v>
      </c>
      <c r="U268" s="26">
        <v>5</v>
      </c>
      <c r="V268" s="26">
        <v>7</v>
      </c>
      <c r="W268" s="26">
        <v>7</v>
      </c>
      <c r="X268" s="26">
        <v>8</v>
      </c>
      <c r="Y268" s="26">
        <v>8</v>
      </c>
    </row>
    <row r="269" spans="1:25" x14ac:dyDescent="0.25">
      <c r="A269" t="s">
        <v>316</v>
      </c>
      <c r="B269" s="26">
        <v>11</v>
      </c>
      <c r="C269" s="26">
        <v>8</v>
      </c>
      <c r="D269" s="26">
        <v>10</v>
      </c>
      <c r="E269" s="26">
        <v>9</v>
      </c>
      <c r="F269" s="26">
        <v>10</v>
      </c>
      <c r="G269" s="26">
        <v>10</v>
      </c>
      <c r="H269" s="26">
        <v>12</v>
      </c>
      <c r="I269" s="26">
        <v>11</v>
      </c>
      <c r="J269" s="26">
        <v>15</v>
      </c>
      <c r="K269" s="26">
        <v>10</v>
      </c>
      <c r="L269" s="26">
        <v>9</v>
      </c>
      <c r="M269" s="26">
        <v>8</v>
      </c>
      <c r="N269" s="26">
        <v>7</v>
      </c>
      <c r="O269" s="26">
        <v>7</v>
      </c>
      <c r="P269" s="26">
        <v>7</v>
      </c>
      <c r="Q269" s="26">
        <v>8</v>
      </c>
      <c r="R269" s="26">
        <v>9</v>
      </c>
      <c r="S269" s="26">
        <v>8</v>
      </c>
      <c r="T269" s="26">
        <v>7</v>
      </c>
      <c r="U269" s="26">
        <v>7</v>
      </c>
      <c r="V269" s="26">
        <v>8</v>
      </c>
      <c r="W269" s="26">
        <v>7</v>
      </c>
      <c r="X269" s="26">
        <v>11</v>
      </c>
      <c r="Y269" s="26">
        <v>11</v>
      </c>
    </row>
    <row r="270" spans="1:25" x14ac:dyDescent="0.25">
      <c r="A270" t="s">
        <v>317</v>
      </c>
      <c r="B270" s="26">
        <v>14</v>
      </c>
      <c r="C270" s="26">
        <v>13</v>
      </c>
      <c r="D270" s="26">
        <v>15</v>
      </c>
      <c r="E270" s="26">
        <v>9</v>
      </c>
      <c r="F270" s="26">
        <v>9</v>
      </c>
      <c r="G270" s="26">
        <v>10</v>
      </c>
      <c r="H270" s="26">
        <v>11</v>
      </c>
      <c r="I270" s="26">
        <v>14</v>
      </c>
      <c r="J270" s="26">
        <v>14</v>
      </c>
      <c r="K270" s="26">
        <v>9</v>
      </c>
      <c r="L270" s="26">
        <v>11</v>
      </c>
      <c r="M270" s="26">
        <v>12</v>
      </c>
      <c r="N270" s="26">
        <v>10</v>
      </c>
      <c r="O270" s="26">
        <v>11</v>
      </c>
      <c r="P270" s="26">
        <v>10</v>
      </c>
      <c r="Q270" s="26">
        <v>10</v>
      </c>
      <c r="R270" s="26">
        <v>8</v>
      </c>
      <c r="S270" s="26">
        <v>8</v>
      </c>
      <c r="T270" s="26">
        <v>10</v>
      </c>
      <c r="U270" s="26">
        <v>10</v>
      </c>
      <c r="V270" s="26">
        <v>14</v>
      </c>
      <c r="W270" s="26">
        <v>12</v>
      </c>
      <c r="X270" s="26">
        <v>10</v>
      </c>
      <c r="Y270" s="26">
        <v>12</v>
      </c>
    </row>
    <row r="271" spans="1:25" x14ac:dyDescent="0.25">
      <c r="A271" t="s">
        <v>318</v>
      </c>
      <c r="B271" s="26">
        <v>16</v>
      </c>
      <c r="C271" s="26">
        <v>13</v>
      </c>
      <c r="D271" s="26">
        <v>11</v>
      </c>
      <c r="E271" s="26">
        <v>11</v>
      </c>
      <c r="F271" s="26">
        <v>10</v>
      </c>
      <c r="G271" s="26">
        <v>10</v>
      </c>
      <c r="H271" s="26">
        <v>13</v>
      </c>
      <c r="I271" s="26">
        <v>11</v>
      </c>
      <c r="J271" s="26">
        <v>12</v>
      </c>
      <c r="K271" s="26">
        <v>9</v>
      </c>
      <c r="L271" s="26">
        <v>13</v>
      </c>
      <c r="M271" s="26">
        <v>10</v>
      </c>
      <c r="N271" s="26">
        <v>12</v>
      </c>
      <c r="O271" s="26">
        <v>11</v>
      </c>
      <c r="P271" s="26">
        <v>15</v>
      </c>
      <c r="Q271" s="26">
        <v>10</v>
      </c>
      <c r="R271" s="26">
        <v>9</v>
      </c>
      <c r="S271" s="26">
        <v>13</v>
      </c>
      <c r="T271" s="26">
        <v>12</v>
      </c>
      <c r="U271" s="26">
        <v>12</v>
      </c>
      <c r="V271" s="26">
        <v>12</v>
      </c>
      <c r="W271" s="26">
        <v>12</v>
      </c>
      <c r="X271" s="26">
        <v>11</v>
      </c>
      <c r="Y271" s="26">
        <v>10</v>
      </c>
    </row>
    <row r="272" spans="1:25" x14ac:dyDescent="0.25">
      <c r="A272" t="s">
        <v>319</v>
      </c>
      <c r="B272" s="26">
        <v>15</v>
      </c>
      <c r="C272" s="26">
        <v>15</v>
      </c>
      <c r="D272" s="26">
        <v>13</v>
      </c>
      <c r="E272" s="26">
        <v>9</v>
      </c>
      <c r="F272" s="26">
        <v>7</v>
      </c>
      <c r="G272" s="26">
        <v>8</v>
      </c>
      <c r="H272" s="26">
        <v>10</v>
      </c>
      <c r="I272" s="26">
        <v>7</v>
      </c>
      <c r="J272" s="26">
        <v>7</v>
      </c>
      <c r="K272" s="26">
        <v>6</v>
      </c>
      <c r="L272" s="26">
        <v>10</v>
      </c>
      <c r="M272" s="26">
        <v>8</v>
      </c>
      <c r="N272" s="26">
        <v>12</v>
      </c>
      <c r="O272" s="26">
        <v>8</v>
      </c>
      <c r="P272" s="26">
        <v>8</v>
      </c>
      <c r="Q272" s="26">
        <v>5</v>
      </c>
      <c r="R272" s="26">
        <v>5</v>
      </c>
      <c r="S272" s="26">
        <v>6</v>
      </c>
      <c r="T272" s="26">
        <v>7</v>
      </c>
      <c r="U272" s="26">
        <v>6</v>
      </c>
      <c r="V272" s="26">
        <v>7</v>
      </c>
      <c r="W272" s="26">
        <v>6</v>
      </c>
      <c r="X272" s="26">
        <v>7</v>
      </c>
      <c r="Y272" s="26">
        <v>5</v>
      </c>
    </row>
    <row r="273" spans="1:25" x14ac:dyDescent="0.25">
      <c r="A273" t="s">
        <v>320</v>
      </c>
      <c r="B273" s="26">
        <v>26</v>
      </c>
      <c r="C273" s="26">
        <v>18</v>
      </c>
      <c r="D273" s="26">
        <v>20</v>
      </c>
      <c r="E273" s="26">
        <v>45</v>
      </c>
      <c r="F273" s="26">
        <v>29</v>
      </c>
      <c r="G273" s="26">
        <v>23</v>
      </c>
      <c r="H273" s="26">
        <v>23</v>
      </c>
      <c r="I273" s="26">
        <v>25</v>
      </c>
      <c r="J273" s="26">
        <v>30</v>
      </c>
      <c r="K273" s="26">
        <v>20</v>
      </c>
      <c r="L273" s="26">
        <v>22</v>
      </c>
      <c r="M273" s="26">
        <v>21</v>
      </c>
      <c r="N273" s="26">
        <v>24</v>
      </c>
      <c r="O273" s="26">
        <v>17</v>
      </c>
      <c r="P273" s="26">
        <v>19</v>
      </c>
      <c r="Q273" s="26">
        <v>18</v>
      </c>
      <c r="R273" s="26">
        <v>19</v>
      </c>
      <c r="S273" s="26">
        <v>18</v>
      </c>
      <c r="T273" s="26">
        <v>16</v>
      </c>
      <c r="U273" s="26">
        <v>18</v>
      </c>
      <c r="V273" s="26">
        <v>16</v>
      </c>
      <c r="W273" s="26">
        <v>13</v>
      </c>
      <c r="X273" s="26">
        <v>24</v>
      </c>
      <c r="Y273" s="26">
        <v>18</v>
      </c>
    </row>
    <row r="274" spans="1:25" x14ac:dyDescent="0.25">
      <c r="A274" t="s">
        <v>321</v>
      </c>
      <c r="B274" s="26">
        <v>127</v>
      </c>
      <c r="C274" s="26">
        <v>104</v>
      </c>
      <c r="D274" s="26">
        <v>93</v>
      </c>
      <c r="E274" s="26">
        <v>75</v>
      </c>
      <c r="F274" s="26">
        <v>55</v>
      </c>
      <c r="G274" s="26">
        <v>66</v>
      </c>
      <c r="H274" s="26">
        <v>64</v>
      </c>
      <c r="I274" s="26">
        <v>53</v>
      </c>
      <c r="J274" s="26">
        <v>57</v>
      </c>
      <c r="K274" s="26">
        <v>46</v>
      </c>
      <c r="L274" s="26">
        <v>55</v>
      </c>
      <c r="M274" s="26">
        <v>73</v>
      </c>
      <c r="N274" s="26">
        <v>108</v>
      </c>
      <c r="O274" s="26">
        <v>99</v>
      </c>
      <c r="P274" s="26">
        <v>104</v>
      </c>
      <c r="Q274" s="26">
        <v>80</v>
      </c>
      <c r="R274" s="26">
        <v>61</v>
      </c>
      <c r="S274" s="26">
        <v>71</v>
      </c>
      <c r="T274" s="26">
        <v>69</v>
      </c>
      <c r="U274" s="26">
        <v>60</v>
      </c>
      <c r="V274" s="26">
        <v>62</v>
      </c>
      <c r="W274" s="26">
        <v>52</v>
      </c>
      <c r="X274" s="26">
        <v>53</v>
      </c>
      <c r="Y274" s="26">
        <v>59</v>
      </c>
    </row>
    <row r="275" spans="1:25" x14ac:dyDescent="0.25">
      <c r="A275" t="s">
        <v>322</v>
      </c>
      <c r="B275" s="26">
        <v>130</v>
      </c>
      <c r="C275" s="26">
        <v>109</v>
      </c>
      <c r="D275" s="26">
        <v>119</v>
      </c>
      <c r="E275" s="26">
        <v>103</v>
      </c>
      <c r="F275" s="26">
        <v>109</v>
      </c>
      <c r="G275" s="26">
        <v>153</v>
      </c>
      <c r="H275" s="26">
        <v>152</v>
      </c>
      <c r="I275" s="26">
        <v>133</v>
      </c>
      <c r="J275" s="26">
        <v>139</v>
      </c>
      <c r="K275" s="26">
        <v>105</v>
      </c>
      <c r="L275" s="26">
        <v>121</v>
      </c>
      <c r="M275" s="26">
        <v>96</v>
      </c>
      <c r="N275" s="26">
        <v>118</v>
      </c>
      <c r="O275" s="26">
        <v>100</v>
      </c>
      <c r="P275" s="26">
        <v>112</v>
      </c>
      <c r="Q275" s="26">
        <v>93</v>
      </c>
      <c r="R275" s="26">
        <v>100</v>
      </c>
      <c r="S275" s="26">
        <v>118</v>
      </c>
      <c r="T275" s="26">
        <v>126</v>
      </c>
      <c r="U275" s="26">
        <v>118</v>
      </c>
      <c r="V275" s="26">
        <v>118</v>
      </c>
      <c r="W275" s="26">
        <v>92</v>
      </c>
      <c r="X275" s="26">
        <v>106</v>
      </c>
      <c r="Y275" s="26">
        <v>91</v>
      </c>
    </row>
    <row r="276" spans="1:25" x14ac:dyDescent="0.25">
      <c r="A276" t="s">
        <v>323</v>
      </c>
      <c r="B276" s="26">
        <v>37</v>
      </c>
      <c r="C276" s="26">
        <v>37</v>
      </c>
      <c r="D276" s="26">
        <v>38</v>
      </c>
      <c r="E276" s="26">
        <v>121</v>
      </c>
      <c r="F276" s="26">
        <v>88</v>
      </c>
      <c r="G276" s="26">
        <v>52</v>
      </c>
      <c r="H276" s="26">
        <v>45</v>
      </c>
      <c r="I276" s="26">
        <v>40</v>
      </c>
      <c r="J276" s="26">
        <v>42</v>
      </c>
      <c r="K276" s="26">
        <v>37</v>
      </c>
      <c r="L276" s="26">
        <v>53</v>
      </c>
      <c r="M276" s="26">
        <v>35</v>
      </c>
      <c r="N276" s="26">
        <v>41</v>
      </c>
      <c r="O276" s="26">
        <v>37</v>
      </c>
      <c r="P276" s="26">
        <v>33</v>
      </c>
      <c r="Q276" s="26">
        <v>71</v>
      </c>
      <c r="R276" s="26">
        <v>91</v>
      </c>
      <c r="S276" s="26">
        <v>47</v>
      </c>
      <c r="T276" s="26">
        <v>39</v>
      </c>
      <c r="U276" s="26">
        <v>32</v>
      </c>
      <c r="V276" s="26">
        <v>35</v>
      </c>
      <c r="W276" s="26">
        <v>27</v>
      </c>
      <c r="X276" s="26">
        <v>34</v>
      </c>
      <c r="Y276" s="26">
        <v>25</v>
      </c>
    </row>
    <row r="277" spans="1:25" x14ac:dyDescent="0.25">
      <c r="A277" t="s">
        <v>324</v>
      </c>
      <c r="B277" s="26">
        <v>821</v>
      </c>
      <c r="C277" s="26">
        <v>790</v>
      </c>
      <c r="D277" s="26">
        <v>782</v>
      </c>
      <c r="E277" s="26">
        <v>1005</v>
      </c>
      <c r="F277" s="26">
        <v>853</v>
      </c>
      <c r="G277" s="26">
        <v>784</v>
      </c>
      <c r="H277" s="26">
        <v>791</v>
      </c>
      <c r="I277" s="26">
        <v>732</v>
      </c>
      <c r="J277" s="26">
        <v>797</v>
      </c>
      <c r="K277" s="26">
        <v>606</v>
      </c>
      <c r="L277" s="26">
        <v>727</v>
      </c>
      <c r="M277" s="26">
        <v>648</v>
      </c>
      <c r="N277" s="26">
        <v>756</v>
      </c>
      <c r="O277" s="26">
        <v>691</v>
      </c>
      <c r="P277" s="26">
        <v>735</v>
      </c>
      <c r="Q277" s="26">
        <v>789</v>
      </c>
      <c r="R277" s="26">
        <v>834</v>
      </c>
      <c r="S277" s="26">
        <v>753</v>
      </c>
      <c r="T277" s="26">
        <v>724</v>
      </c>
      <c r="U277" s="26">
        <v>704</v>
      </c>
      <c r="V277" s="26">
        <v>714</v>
      </c>
      <c r="W277" s="26">
        <v>541</v>
      </c>
      <c r="X277" s="26">
        <v>648</v>
      </c>
      <c r="Y277" s="26">
        <v>574</v>
      </c>
    </row>
    <row r="278" spans="1:25" x14ac:dyDescent="0.25">
      <c r="A278" t="s">
        <v>325</v>
      </c>
      <c r="B278" s="26">
        <v>7</v>
      </c>
      <c r="C278" s="26">
        <v>10</v>
      </c>
      <c r="D278" s="26">
        <v>12</v>
      </c>
      <c r="E278" s="26">
        <v>16</v>
      </c>
      <c r="F278" s="26">
        <v>13</v>
      </c>
      <c r="G278" s="26">
        <v>12</v>
      </c>
      <c r="H278" s="26">
        <v>12</v>
      </c>
      <c r="I278" s="26">
        <v>12</v>
      </c>
      <c r="J278" s="26">
        <v>12</v>
      </c>
      <c r="K278" s="26">
        <v>9</v>
      </c>
      <c r="L278" s="26">
        <v>9</v>
      </c>
      <c r="M278" s="26">
        <v>9</v>
      </c>
      <c r="N278" s="26">
        <v>10</v>
      </c>
      <c r="O278" s="26">
        <v>8</v>
      </c>
      <c r="P278" s="26">
        <v>7</v>
      </c>
      <c r="Q278" s="26">
        <v>12</v>
      </c>
      <c r="R278" s="26">
        <v>12</v>
      </c>
      <c r="S278" s="26">
        <v>9</v>
      </c>
      <c r="T278" s="26">
        <v>8</v>
      </c>
      <c r="U278" s="26">
        <v>8</v>
      </c>
      <c r="V278" s="26">
        <v>7</v>
      </c>
      <c r="W278" s="26">
        <v>7</v>
      </c>
      <c r="X278" s="26">
        <v>8</v>
      </c>
      <c r="Y278" s="26">
        <v>6</v>
      </c>
    </row>
    <row r="279" spans="1:25" x14ac:dyDescent="0.25">
      <c r="A279" t="s">
        <v>326</v>
      </c>
      <c r="B279" s="26">
        <v>912</v>
      </c>
      <c r="C279" s="26">
        <v>848</v>
      </c>
      <c r="D279" s="26">
        <v>914</v>
      </c>
      <c r="E279" s="26">
        <v>1004</v>
      </c>
      <c r="F279" s="26">
        <v>847</v>
      </c>
      <c r="G279" s="26">
        <v>924</v>
      </c>
      <c r="H279" s="26">
        <v>942</v>
      </c>
      <c r="I279" s="26">
        <v>859</v>
      </c>
      <c r="J279" s="26">
        <v>911</v>
      </c>
      <c r="K279" s="26">
        <v>690</v>
      </c>
      <c r="L279" s="26">
        <v>803</v>
      </c>
      <c r="M279" s="26">
        <v>721</v>
      </c>
      <c r="N279" s="26">
        <v>790</v>
      </c>
      <c r="O279" s="26">
        <v>763</v>
      </c>
      <c r="P279" s="26">
        <v>822</v>
      </c>
      <c r="Q279" s="26">
        <v>830</v>
      </c>
      <c r="R279" s="26">
        <v>790</v>
      </c>
      <c r="S279" s="26">
        <v>774</v>
      </c>
      <c r="T279" s="26">
        <v>791</v>
      </c>
      <c r="U279" s="26">
        <v>794</v>
      </c>
      <c r="V279" s="26">
        <v>755</v>
      </c>
      <c r="W279" s="26">
        <v>594</v>
      </c>
      <c r="X279" s="26">
        <v>690</v>
      </c>
      <c r="Y279" s="26">
        <v>632</v>
      </c>
    </row>
    <row r="280" spans="1:25" x14ac:dyDescent="0.25">
      <c r="A280" t="s">
        <v>327</v>
      </c>
      <c r="B280" s="26">
        <v>54</v>
      </c>
      <c r="C280" s="26">
        <v>48</v>
      </c>
      <c r="D280" s="26">
        <v>55</v>
      </c>
      <c r="E280" s="26">
        <v>53</v>
      </c>
      <c r="F280" s="26">
        <v>46</v>
      </c>
      <c r="G280" s="26">
        <v>49</v>
      </c>
      <c r="H280" s="26">
        <v>50</v>
      </c>
      <c r="I280" s="26">
        <v>46</v>
      </c>
      <c r="J280" s="26">
        <v>44</v>
      </c>
      <c r="K280" s="26">
        <v>35</v>
      </c>
      <c r="L280" s="26">
        <v>38</v>
      </c>
      <c r="M280" s="26">
        <v>40</v>
      </c>
      <c r="N280" s="26">
        <v>48</v>
      </c>
      <c r="O280" s="26">
        <v>41</v>
      </c>
      <c r="P280" s="26">
        <v>47</v>
      </c>
      <c r="Q280" s="26">
        <v>43</v>
      </c>
      <c r="R280" s="26">
        <v>38</v>
      </c>
      <c r="S280" s="26">
        <v>42</v>
      </c>
      <c r="T280" s="26">
        <v>43</v>
      </c>
      <c r="U280" s="26">
        <v>47</v>
      </c>
      <c r="V280" s="26">
        <v>42</v>
      </c>
      <c r="W280" s="26">
        <v>36</v>
      </c>
      <c r="X280" s="26">
        <v>34</v>
      </c>
      <c r="Y280" s="26">
        <v>36</v>
      </c>
    </row>
    <row r="281" spans="1:25" x14ac:dyDescent="0.25">
      <c r="A281" t="s">
        <v>328</v>
      </c>
      <c r="B281" s="26">
        <v>12</v>
      </c>
      <c r="C281" s="26">
        <v>10</v>
      </c>
      <c r="D281" s="26">
        <v>15</v>
      </c>
      <c r="E281" s="26">
        <v>38</v>
      </c>
      <c r="F281" s="26">
        <v>33</v>
      </c>
      <c r="G281" s="26">
        <v>20</v>
      </c>
      <c r="H281" s="26">
        <v>19</v>
      </c>
      <c r="I281" s="26">
        <v>17</v>
      </c>
      <c r="J281" s="26">
        <v>20</v>
      </c>
      <c r="K281" s="26">
        <v>17</v>
      </c>
      <c r="L281" s="26">
        <v>23</v>
      </c>
      <c r="M281" s="26">
        <v>14</v>
      </c>
      <c r="N281" s="26">
        <v>10</v>
      </c>
      <c r="O281" s="26">
        <v>11</v>
      </c>
      <c r="P281" s="26">
        <v>11</v>
      </c>
      <c r="Q281" s="26">
        <v>29</v>
      </c>
      <c r="R281" s="26">
        <v>30</v>
      </c>
      <c r="S281" s="26">
        <v>20</v>
      </c>
      <c r="T281" s="26">
        <v>16</v>
      </c>
      <c r="U281" s="26">
        <v>15</v>
      </c>
      <c r="V281" s="26">
        <v>15</v>
      </c>
      <c r="W281" s="26">
        <v>13</v>
      </c>
      <c r="X281" s="26">
        <v>25</v>
      </c>
      <c r="Y281" s="26">
        <v>12</v>
      </c>
    </row>
    <row r="282" spans="1:25" x14ac:dyDescent="0.25">
      <c r="A282" t="s">
        <v>329</v>
      </c>
      <c r="B282" s="26">
        <v>143</v>
      </c>
      <c r="C282" s="26">
        <v>120</v>
      </c>
      <c r="D282" s="26">
        <v>131</v>
      </c>
      <c r="E282" s="26">
        <v>108</v>
      </c>
      <c r="F282" s="26">
        <v>101</v>
      </c>
      <c r="G282" s="26">
        <v>138</v>
      </c>
      <c r="H282" s="26">
        <v>147</v>
      </c>
      <c r="I282" s="26">
        <v>139</v>
      </c>
      <c r="J282" s="26">
        <v>137</v>
      </c>
      <c r="K282" s="26">
        <v>95</v>
      </c>
      <c r="L282" s="26">
        <v>105</v>
      </c>
      <c r="M282" s="26">
        <v>97</v>
      </c>
      <c r="N282" s="26">
        <v>140</v>
      </c>
      <c r="O282" s="26">
        <v>102</v>
      </c>
      <c r="P282" s="26">
        <v>127</v>
      </c>
      <c r="Q282" s="26">
        <v>97</v>
      </c>
      <c r="R282" s="26">
        <v>107</v>
      </c>
      <c r="S282" s="26">
        <v>118</v>
      </c>
      <c r="T282" s="26">
        <v>137</v>
      </c>
      <c r="U282" s="26">
        <v>126</v>
      </c>
      <c r="V282" s="26">
        <v>115</v>
      </c>
      <c r="W282" s="26">
        <v>98</v>
      </c>
      <c r="X282" s="26">
        <v>108</v>
      </c>
      <c r="Y282" s="26">
        <v>96</v>
      </c>
    </row>
    <row r="283" spans="1:25" x14ac:dyDescent="0.25">
      <c r="A283" t="s">
        <v>330</v>
      </c>
      <c r="B283" s="26">
        <v>64</v>
      </c>
      <c r="C283" s="26">
        <v>70</v>
      </c>
      <c r="D283" s="26">
        <v>81</v>
      </c>
      <c r="E283" s="26">
        <v>59</v>
      </c>
      <c r="F283" s="26">
        <v>43</v>
      </c>
      <c r="G283" s="26">
        <v>43</v>
      </c>
      <c r="H283" s="26">
        <v>40</v>
      </c>
      <c r="I283" s="26">
        <v>36</v>
      </c>
      <c r="J283" s="26">
        <v>37</v>
      </c>
      <c r="K283" s="26">
        <v>32</v>
      </c>
      <c r="L283" s="26">
        <v>41</v>
      </c>
      <c r="M283" s="26">
        <v>45</v>
      </c>
      <c r="N283" s="26">
        <v>51</v>
      </c>
      <c r="O283" s="26">
        <v>56</v>
      </c>
      <c r="P283" s="26">
        <v>57</v>
      </c>
      <c r="Q283" s="26">
        <v>54</v>
      </c>
      <c r="R283" s="26">
        <v>35</v>
      </c>
      <c r="S283" s="26">
        <v>34</v>
      </c>
      <c r="T283" s="26">
        <v>38</v>
      </c>
      <c r="U283" s="26">
        <v>31</v>
      </c>
      <c r="V283" s="26">
        <v>31</v>
      </c>
      <c r="W283" s="26">
        <v>22</v>
      </c>
      <c r="X283" s="26">
        <v>29</v>
      </c>
      <c r="Y283" s="26">
        <v>32</v>
      </c>
    </row>
    <row r="284" spans="1:25" x14ac:dyDescent="0.25">
      <c r="A284" t="s">
        <v>331</v>
      </c>
      <c r="B284" s="26">
        <v>21</v>
      </c>
      <c r="C284" s="26">
        <v>20</v>
      </c>
      <c r="D284" s="26">
        <v>23</v>
      </c>
      <c r="E284" s="26">
        <v>21</v>
      </c>
      <c r="F284" s="26">
        <v>15</v>
      </c>
      <c r="G284" s="26">
        <v>15</v>
      </c>
      <c r="H284" s="26">
        <v>13</v>
      </c>
      <c r="I284" s="26">
        <v>11</v>
      </c>
      <c r="J284" s="26">
        <v>17</v>
      </c>
      <c r="K284" s="26">
        <v>13</v>
      </c>
      <c r="L284" s="26">
        <v>15</v>
      </c>
      <c r="M284" s="26">
        <v>17</v>
      </c>
      <c r="N284" s="26">
        <v>24</v>
      </c>
      <c r="O284" s="26">
        <v>25</v>
      </c>
      <c r="P284" s="26">
        <v>23</v>
      </c>
      <c r="Q284" s="26">
        <v>23</v>
      </c>
      <c r="R284" s="26">
        <v>23</v>
      </c>
      <c r="S284" s="26">
        <v>15</v>
      </c>
      <c r="T284" s="26">
        <v>12</v>
      </c>
      <c r="U284" s="26">
        <v>10</v>
      </c>
      <c r="V284" s="26">
        <v>11</v>
      </c>
      <c r="W284" s="26">
        <v>8</v>
      </c>
      <c r="X284" s="26">
        <v>17</v>
      </c>
      <c r="Y284" s="26">
        <v>18</v>
      </c>
    </row>
    <row r="285" spans="1:25" x14ac:dyDescent="0.25">
      <c r="A285" t="s">
        <v>332</v>
      </c>
      <c r="B285" s="26">
        <v>9</v>
      </c>
      <c r="C285" s="26">
        <v>11</v>
      </c>
      <c r="D285" s="26">
        <v>12</v>
      </c>
      <c r="E285" s="26">
        <v>15</v>
      </c>
      <c r="F285" s="26">
        <v>12</v>
      </c>
      <c r="G285" s="26">
        <v>13</v>
      </c>
      <c r="H285" s="26">
        <v>12</v>
      </c>
      <c r="I285" s="26">
        <v>11</v>
      </c>
      <c r="J285" s="26">
        <v>7</v>
      </c>
      <c r="K285" s="26">
        <v>6</v>
      </c>
      <c r="L285" s="26">
        <v>9</v>
      </c>
      <c r="M285" s="26">
        <v>7</v>
      </c>
      <c r="N285" s="26">
        <v>6</v>
      </c>
      <c r="O285" s="26">
        <v>5</v>
      </c>
      <c r="P285" s="26">
        <v>6</v>
      </c>
      <c r="Q285" s="26">
        <v>6</v>
      </c>
      <c r="R285" s="26">
        <v>6</v>
      </c>
      <c r="S285" s="26">
        <v>7</v>
      </c>
      <c r="T285" s="26">
        <v>8</v>
      </c>
      <c r="U285" s="26">
        <v>8</v>
      </c>
      <c r="V285" s="26">
        <v>8</v>
      </c>
      <c r="W285" s="26">
        <v>6</v>
      </c>
      <c r="X285" s="26">
        <v>5</v>
      </c>
      <c r="Y285" s="26">
        <v>4</v>
      </c>
    </row>
    <row r="286" spans="1:25" x14ac:dyDescent="0.25">
      <c r="A286" t="s">
        <v>333</v>
      </c>
      <c r="B286" s="26">
        <v>38</v>
      </c>
      <c r="C286" s="26">
        <v>39</v>
      </c>
      <c r="D286" s="26">
        <v>45</v>
      </c>
      <c r="E286" s="26">
        <v>43</v>
      </c>
      <c r="F286" s="26">
        <v>38</v>
      </c>
      <c r="G286" s="26">
        <v>41</v>
      </c>
      <c r="H286" s="26">
        <v>40</v>
      </c>
      <c r="I286" s="26">
        <v>34</v>
      </c>
      <c r="J286" s="26">
        <v>43</v>
      </c>
      <c r="K286" s="26">
        <v>31</v>
      </c>
      <c r="L286" s="26">
        <v>38</v>
      </c>
      <c r="M286" s="26">
        <v>38</v>
      </c>
      <c r="N286" s="26">
        <v>36</v>
      </c>
      <c r="O286" s="26">
        <v>38</v>
      </c>
      <c r="P286" s="26">
        <v>47</v>
      </c>
      <c r="Q286" s="26">
        <v>47</v>
      </c>
      <c r="R286" s="26">
        <v>39</v>
      </c>
      <c r="S286" s="26">
        <v>39</v>
      </c>
      <c r="T286" s="26">
        <v>37</v>
      </c>
      <c r="U286" s="26">
        <v>38</v>
      </c>
      <c r="V286" s="26">
        <v>41</v>
      </c>
      <c r="W286" s="26">
        <v>30</v>
      </c>
      <c r="X286" s="26">
        <v>32</v>
      </c>
      <c r="Y286" s="26">
        <v>31</v>
      </c>
    </row>
    <row r="287" spans="1:25" x14ac:dyDescent="0.25">
      <c r="A287" t="s">
        <v>334</v>
      </c>
      <c r="B287" s="26">
        <v>134</v>
      </c>
      <c r="C287" s="26">
        <v>127</v>
      </c>
      <c r="D287" s="26">
        <v>143</v>
      </c>
      <c r="E287" s="26">
        <v>189</v>
      </c>
      <c r="F287" s="26">
        <v>191</v>
      </c>
      <c r="G287" s="26">
        <v>170</v>
      </c>
      <c r="H287" s="26">
        <v>154</v>
      </c>
      <c r="I287" s="26">
        <v>133</v>
      </c>
      <c r="J287" s="26">
        <v>142</v>
      </c>
      <c r="K287" s="26">
        <v>118</v>
      </c>
      <c r="L287" s="26">
        <v>146</v>
      </c>
      <c r="M287" s="26">
        <v>123</v>
      </c>
      <c r="N287" s="26">
        <v>115</v>
      </c>
      <c r="O287" s="26">
        <v>110</v>
      </c>
      <c r="P287" s="26">
        <v>128</v>
      </c>
      <c r="Q287" s="26">
        <v>147</v>
      </c>
      <c r="R287" s="26">
        <v>190</v>
      </c>
      <c r="S287" s="26">
        <v>157</v>
      </c>
      <c r="T287" s="26">
        <v>132</v>
      </c>
      <c r="U287" s="26">
        <v>126</v>
      </c>
      <c r="V287" s="26">
        <v>137</v>
      </c>
      <c r="W287" s="26">
        <v>110</v>
      </c>
      <c r="X287" s="26">
        <v>130</v>
      </c>
      <c r="Y287" s="26">
        <v>104</v>
      </c>
    </row>
    <row r="288" spans="1:25" x14ac:dyDescent="0.25">
      <c r="A288" t="s">
        <v>335</v>
      </c>
      <c r="B288" s="26">
        <v>19</v>
      </c>
      <c r="C288" s="26">
        <v>16</v>
      </c>
      <c r="D288" s="26">
        <v>17</v>
      </c>
      <c r="E288" s="26">
        <v>12</v>
      </c>
      <c r="F288" s="26">
        <v>11</v>
      </c>
      <c r="G288" s="26">
        <v>15</v>
      </c>
      <c r="H288" s="26">
        <v>17</v>
      </c>
      <c r="I288" s="26">
        <v>14</v>
      </c>
      <c r="J288" s="26">
        <v>20</v>
      </c>
      <c r="K288" s="26">
        <v>13</v>
      </c>
      <c r="L288" s="26">
        <v>14</v>
      </c>
      <c r="M288" s="26">
        <v>15</v>
      </c>
      <c r="N288" s="26">
        <v>17</v>
      </c>
      <c r="O288" s="26">
        <v>17</v>
      </c>
      <c r="P288" s="26">
        <v>15</v>
      </c>
      <c r="Q288" s="26">
        <v>16</v>
      </c>
      <c r="R288" s="26">
        <v>15</v>
      </c>
      <c r="S288" s="26">
        <v>15</v>
      </c>
      <c r="T288" s="26">
        <v>12</v>
      </c>
      <c r="U288" s="26">
        <v>12</v>
      </c>
      <c r="V288" s="26">
        <v>15</v>
      </c>
      <c r="W288" s="26">
        <v>13</v>
      </c>
      <c r="X288" s="26">
        <v>14</v>
      </c>
      <c r="Y288" s="26">
        <v>15</v>
      </c>
    </row>
  </sheetData>
  <hyperlinks>
    <hyperlink ref="A2" r:id="rId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8"/>
  <sheetViews>
    <sheetView workbookViewId="0">
      <selection activeCell="A29" sqref="A29"/>
    </sheetView>
  </sheetViews>
  <sheetFormatPr defaultRowHeight="15" x14ac:dyDescent="0.25"/>
  <cols>
    <col min="1" max="1" width="35.85546875" customWidth="1"/>
    <col min="2" max="2" width="15.7109375" customWidth="1"/>
  </cols>
  <sheetData>
    <row r="1" spans="1:23" x14ac:dyDescent="0.25">
      <c r="A1" s="21" t="s">
        <v>486</v>
      </c>
      <c r="B1" s="24">
        <v>42370</v>
      </c>
    </row>
    <row r="2" spans="1:23" x14ac:dyDescent="0.25">
      <c r="A2" s="25" t="s">
        <v>339</v>
      </c>
      <c r="B2" s="24">
        <v>43070</v>
      </c>
      <c r="C2" s="22"/>
      <c r="D2" s="22"/>
      <c r="E2" s="22"/>
      <c r="F2" s="22"/>
      <c r="G2" s="22"/>
      <c r="H2" s="22"/>
      <c r="I2" s="22"/>
      <c r="J2" s="22"/>
      <c r="K2" s="22"/>
      <c r="L2" s="22"/>
      <c r="M2" s="22"/>
      <c r="N2" s="22"/>
      <c r="O2" s="22"/>
      <c r="P2" s="22"/>
      <c r="Q2" s="22"/>
      <c r="R2" s="22"/>
      <c r="S2" s="22"/>
      <c r="T2" s="22"/>
      <c r="U2" s="22"/>
      <c r="V2" s="22"/>
      <c r="W2" s="22"/>
    </row>
    <row r="3" spans="1:23" x14ac:dyDescent="0.25">
      <c r="A3" t="s">
        <v>51</v>
      </c>
      <c r="B3" s="26">
        <f>SUM('Step 3'!B3:Y3)</f>
        <v>14855</v>
      </c>
      <c r="C3" s="20"/>
      <c r="D3" s="20"/>
      <c r="E3" s="20"/>
      <c r="F3" s="20"/>
      <c r="G3" s="20"/>
      <c r="H3" s="20"/>
      <c r="I3" s="20"/>
      <c r="J3" s="20"/>
      <c r="K3" s="20"/>
      <c r="L3" s="20"/>
      <c r="M3" s="20"/>
      <c r="N3" s="20"/>
      <c r="O3" s="20"/>
      <c r="P3" s="20"/>
      <c r="Q3" s="20"/>
      <c r="R3" s="20"/>
      <c r="S3" s="20"/>
      <c r="T3" s="20"/>
      <c r="U3" s="20"/>
      <c r="V3" s="20"/>
      <c r="W3" s="20"/>
    </row>
    <row r="4" spans="1:23" x14ac:dyDescent="0.25">
      <c r="A4" t="s">
        <v>52</v>
      </c>
      <c r="B4" s="26">
        <f>SUM('Step 3'!B4:Y4)</f>
        <v>591</v>
      </c>
      <c r="C4" s="20"/>
      <c r="D4" s="20"/>
      <c r="E4" s="20"/>
      <c r="F4" s="20"/>
      <c r="G4" s="20"/>
      <c r="H4" s="20"/>
      <c r="I4" s="20"/>
      <c r="J4" s="20"/>
      <c r="K4" s="20"/>
      <c r="L4" s="20"/>
      <c r="M4" s="20"/>
      <c r="N4" s="20"/>
      <c r="O4" s="20"/>
      <c r="P4" s="20"/>
      <c r="Q4" s="20"/>
      <c r="R4" s="20"/>
      <c r="S4" s="20"/>
      <c r="T4" s="20"/>
      <c r="U4" s="20"/>
      <c r="V4" s="20"/>
      <c r="W4" s="20"/>
    </row>
    <row r="5" spans="1:23" x14ac:dyDescent="0.25">
      <c r="A5" t="s">
        <v>53</v>
      </c>
      <c r="B5" s="26">
        <f>SUM('Step 3'!B5:Y5)</f>
        <v>524</v>
      </c>
      <c r="C5" s="20"/>
      <c r="D5" s="20"/>
      <c r="E5" s="20"/>
      <c r="F5" s="20"/>
      <c r="G5" s="20"/>
      <c r="H5" s="20"/>
      <c r="I5" s="20"/>
      <c r="J5" s="20"/>
      <c r="K5" s="20"/>
      <c r="L5" s="20"/>
      <c r="M5" s="20"/>
      <c r="N5" s="20"/>
      <c r="O5" s="20"/>
      <c r="P5" s="20"/>
      <c r="Q5" s="20"/>
      <c r="R5" s="20"/>
      <c r="S5" s="20"/>
      <c r="T5" s="20"/>
      <c r="U5" s="20"/>
      <c r="V5" s="20"/>
      <c r="W5" s="20"/>
    </row>
    <row r="6" spans="1:23" x14ac:dyDescent="0.25">
      <c r="A6" t="s">
        <v>54</v>
      </c>
      <c r="B6" s="26">
        <f>SUM('Step 3'!B6:Y6)</f>
        <v>1456</v>
      </c>
      <c r="C6" s="20"/>
      <c r="D6" s="20"/>
      <c r="E6" s="20"/>
      <c r="F6" s="20"/>
      <c r="G6" s="20"/>
      <c r="H6" s="20"/>
      <c r="I6" s="20"/>
      <c r="J6" s="20"/>
      <c r="K6" s="20"/>
      <c r="L6" s="20"/>
      <c r="M6" s="20"/>
      <c r="N6" s="20"/>
      <c r="O6" s="20"/>
      <c r="P6" s="20"/>
      <c r="Q6" s="20"/>
      <c r="R6" s="20"/>
      <c r="S6" s="20"/>
      <c r="T6" s="20"/>
      <c r="U6" s="20"/>
      <c r="V6" s="20"/>
      <c r="W6" s="20"/>
    </row>
    <row r="7" spans="1:23" x14ac:dyDescent="0.25">
      <c r="A7" t="s">
        <v>55</v>
      </c>
      <c r="B7" s="26">
        <f>SUM('Step 3'!B7:Y7)</f>
        <v>163</v>
      </c>
      <c r="C7" s="20"/>
      <c r="D7" s="20"/>
      <c r="E7" s="20"/>
      <c r="F7" s="20"/>
      <c r="G7" s="20"/>
      <c r="H7" s="20"/>
      <c r="I7" s="20"/>
      <c r="J7" s="20"/>
      <c r="K7" s="20"/>
      <c r="L7" s="20"/>
      <c r="M7" s="20"/>
      <c r="N7" s="20"/>
      <c r="O7" s="20"/>
      <c r="P7" s="20"/>
      <c r="Q7" s="20"/>
      <c r="R7" s="20"/>
      <c r="S7" s="20"/>
      <c r="T7" s="20"/>
      <c r="U7" s="20"/>
      <c r="V7" s="20"/>
      <c r="W7" s="20"/>
    </row>
    <row r="8" spans="1:23" x14ac:dyDescent="0.25">
      <c r="A8" t="s">
        <v>56</v>
      </c>
      <c r="B8" s="26">
        <f>SUM('Step 3'!B8:Y8)</f>
        <v>834</v>
      </c>
      <c r="C8" s="20"/>
      <c r="D8" s="20"/>
      <c r="E8" s="20"/>
      <c r="F8" s="20"/>
      <c r="G8" s="20"/>
      <c r="H8" s="20"/>
      <c r="I8" s="20"/>
      <c r="J8" s="20"/>
      <c r="K8" s="20"/>
      <c r="L8" s="20"/>
      <c r="M8" s="20"/>
      <c r="N8" s="20"/>
      <c r="O8" s="20"/>
      <c r="P8" s="20"/>
      <c r="Q8" s="20"/>
      <c r="R8" s="20"/>
      <c r="S8" s="20"/>
      <c r="T8" s="20"/>
      <c r="U8" s="20"/>
      <c r="V8" s="20"/>
      <c r="W8" s="20"/>
    </row>
    <row r="9" spans="1:23" x14ac:dyDescent="0.25">
      <c r="A9" t="s">
        <v>57</v>
      </c>
      <c r="B9" s="26">
        <f>SUM('Step 3'!B9:Y9)</f>
        <v>158</v>
      </c>
      <c r="C9" s="20"/>
      <c r="D9" s="20"/>
      <c r="E9" s="20"/>
      <c r="F9" s="20"/>
      <c r="G9" s="20"/>
      <c r="H9" s="20"/>
      <c r="I9" s="20"/>
      <c r="J9" s="20"/>
      <c r="K9" s="20"/>
      <c r="L9" s="20"/>
      <c r="M9" s="20"/>
      <c r="N9" s="20"/>
      <c r="O9" s="20"/>
      <c r="P9" s="20"/>
      <c r="Q9" s="20"/>
      <c r="R9" s="20"/>
      <c r="S9" s="20"/>
      <c r="T9" s="20"/>
      <c r="U9" s="20"/>
      <c r="V9" s="20"/>
      <c r="W9" s="20"/>
    </row>
    <row r="10" spans="1:23" x14ac:dyDescent="0.25">
      <c r="A10" t="s">
        <v>58</v>
      </c>
      <c r="B10" s="26">
        <f>SUM('Step 3'!B10:Y10)</f>
        <v>683</v>
      </c>
      <c r="C10" s="20"/>
      <c r="D10" s="20"/>
      <c r="E10" s="20"/>
      <c r="F10" s="20"/>
      <c r="G10" s="20"/>
      <c r="H10" s="20"/>
      <c r="I10" s="20"/>
      <c r="J10" s="20"/>
      <c r="K10" s="20"/>
      <c r="L10" s="20"/>
      <c r="M10" s="20"/>
      <c r="N10" s="20"/>
      <c r="O10" s="20"/>
      <c r="P10" s="20"/>
      <c r="Q10" s="20"/>
      <c r="R10" s="20"/>
      <c r="S10" s="20"/>
      <c r="T10" s="20"/>
      <c r="U10" s="20"/>
      <c r="V10" s="20"/>
      <c r="W10" s="20"/>
    </row>
    <row r="11" spans="1:23" x14ac:dyDescent="0.25">
      <c r="A11" t="s">
        <v>59</v>
      </c>
      <c r="B11" s="26">
        <f>SUM('Step 3'!B11:Y11)</f>
        <v>102</v>
      </c>
      <c r="C11" s="20"/>
      <c r="D11" s="20"/>
      <c r="E11" s="20"/>
      <c r="F11" s="20"/>
      <c r="G11" s="20"/>
      <c r="H11" s="20"/>
      <c r="I11" s="20"/>
      <c r="J11" s="20"/>
      <c r="K11" s="20"/>
      <c r="L11" s="20"/>
      <c r="M11" s="20"/>
      <c r="N11" s="20"/>
      <c r="O11" s="20"/>
      <c r="P11" s="20"/>
      <c r="Q11" s="20"/>
      <c r="R11" s="20"/>
      <c r="S11" s="20"/>
      <c r="T11" s="20"/>
      <c r="U11" s="20"/>
      <c r="V11" s="20"/>
      <c r="W11" s="20"/>
    </row>
    <row r="12" spans="1:23" x14ac:dyDescent="0.25">
      <c r="A12" t="s">
        <v>60</v>
      </c>
      <c r="B12" s="26">
        <f>SUM('Step 3'!B12:Y12)</f>
        <v>273</v>
      </c>
      <c r="C12" s="20"/>
      <c r="D12" s="20"/>
      <c r="E12" s="20"/>
      <c r="F12" s="20"/>
      <c r="G12" s="20"/>
      <c r="H12" s="20"/>
      <c r="I12" s="20"/>
      <c r="J12" s="20"/>
      <c r="K12" s="20"/>
      <c r="L12" s="20"/>
      <c r="M12" s="20"/>
      <c r="N12" s="20"/>
      <c r="O12" s="20"/>
      <c r="P12" s="20"/>
      <c r="Q12" s="20"/>
      <c r="R12" s="20"/>
      <c r="S12" s="20"/>
      <c r="T12" s="20"/>
      <c r="U12" s="20"/>
      <c r="V12" s="20"/>
      <c r="W12" s="20"/>
    </row>
    <row r="13" spans="1:23" x14ac:dyDescent="0.25">
      <c r="A13" t="s">
        <v>61</v>
      </c>
      <c r="B13" s="26">
        <f>SUM('Step 3'!B13:Y13)</f>
        <v>713</v>
      </c>
      <c r="C13" s="20"/>
      <c r="D13" s="20"/>
      <c r="E13" s="20"/>
      <c r="F13" s="20"/>
      <c r="G13" s="20"/>
      <c r="H13" s="20"/>
      <c r="I13" s="20"/>
      <c r="J13" s="20"/>
      <c r="K13" s="20"/>
      <c r="L13" s="20"/>
      <c r="M13" s="20"/>
      <c r="N13" s="20"/>
      <c r="O13" s="20"/>
      <c r="P13" s="20"/>
      <c r="Q13" s="20"/>
      <c r="R13" s="20"/>
      <c r="S13" s="20"/>
      <c r="T13" s="20"/>
      <c r="U13" s="20"/>
      <c r="V13" s="20"/>
      <c r="W13" s="20"/>
    </row>
    <row r="14" spans="1:23" x14ac:dyDescent="0.25">
      <c r="A14" t="s">
        <v>62</v>
      </c>
      <c r="B14" s="26">
        <f>SUM('Step 3'!B14:Y14)</f>
        <v>4860</v>
      </c>
      <c r="C14" s="20"/>
      <c r="D14" s="20"/>
      <c r="E14" s="20"/>
      <c r="F14" s="20"/>
      <c r="G14" s="20"/>
      <c r="H14" s="20"/>
      <c r="I14" s="20"/>
      <c r="J14" s="20"/>
      <c r="K14" s="20"/>
      <c r="L14" s="20"/>
      <c r="M14" s="20"/>
      <c r="N14" s="20"/>
      <c r="O14" s="20"/>
      <c r="P14" s="20"/>
      <c r="Q14" s="20"/>
      <c r="R14" s="20"/>
      <c r="S14" s="20"/>
      <c r="T14" s="20"/>
      <c r="U14" s="20"/>
      <c r="V14" s="20"/>
      <c r="W14" s="20"/>
    </row>
    <row r="15" spans="1:23" x14ac:dyDescent="0.25">
      <c r="A15" t="s">
        <v>63</v>
      </c>
      <c r="B15" s="26">
        <f>SUM('Step 3'!B15:Y15)</f>
        <v>3715</v>
      </c>
      <c r="C15" s="20"/>
      <c r="D15" s="20"/>
      <c r="E15" s="20"/>
      <c r="F15" s="20"/>
      <c r="G15" s="20"/>
      <c r="H15" s="20"/>
      <c r="I15" s="20"/>
      <c r="J15" s="20"/>
      <c r="K15" s="20"/>
      <c r="L15" s="20"/>
      <c r="M15" s="20"/>
      <c r="N15" s="20"/>
      <c r="O15" s="20"/>
      <c r="P15" s="20"/>
      <c r="Q15" s="20"/>
      <c r="R15" s="20"/>
      <c r="S15" s="20"/>
      <c r="T15" s="20"/>
      <c r="U15" s="20"/>
      <c r="V15" s="20"/>
      <c r="W15" s="20"/>
    </row>
    <row r="16" spans="1:23" x14ac:dyDescent="0.25">
      <c r="A16" t="s">
        <v>64</v>
      </c>
      <c r="B16" s="26">
        <f>SUM('Step 3'!B16:Y16)</f>
        <v>19062</v>
      </c>
      <c r="C16" s="20"/>
      <c r="D16" s="20"/>
      <c r="E16" s="20"/>
      <c r="F16" s="20"/>
      <c r="G16" s="20"/>
      <c r="H16" s="20"/>
      <c r="I16" s="20"/>
      <c r="J16" s="20"/>
      <c r="K16" s="20"/>
      <c r="L16" s="20"/>
      <c r="M16" s="20"/>
      <c r="N16" s="20"/>
      <c r="O16" s="20"/>
      <c r="P16" s="20"/>
      <c r="Q16" s="20"/>
      <c r="R16" s="20"/>
      <c r="S16" s="20"/>
      <c r="T16" s="20"/>
      <c r="U16" s="20"/>
      <c r="V16" s="20"/>
      <c r="W16" s="20"/>
    </row>
    <row r="17" spans="1:23" x14ac:dyDescent="0.25">
      <c r="A17" t="s">
        <v>65</v>
      </c>
      <c r="B17" s="26">
        <f>SUM('Step 3'!B17:Y17)</f>
        <v>2021</v>
      </c>
      <c r="C17" s="20"/>
      <c r="D17" s="20"/>
      <c r="E17" s="20"/>
      <c r="F17" s="20"/>
      <c r="G17" s="20"/>
      <c r="H17" s="20"/>
      <c r="I17" s="20"/>
      <c r="J17" s="20"/>
      <c r="K17" s="20"/>
      <c r="L17" s="20"/>
      <c r="M17" s="20"/>
      <c r="N17" s="20"/>
      <c r="O17" s="20"/>
      <c r="P17" s="20"/>
      <c r="Q17" s="20"/>
      <c r="R17" s="20"/>
      <c r="S17" s="20"/>
      <c r="T17" s="20"/>
      <c r="U17" s="20"/>
      <c r="V17" s="20"/>
      <c r="W17" s="20"/>
    </row>
    <row r="18" spans="1:23" x14ac:dyDescent="0.25">
      <c r="A18" t="s">
        <v>66</v>
      </c>
      <c r="B18" s="26">
        <f>SUM('Step 3'!B18:Y18)</f>
        <v>242</v>
      </c>
      <c r="C18" s="20"/>
      <c r="D18" s="20"/>
      <c r="E18" s="20"/>
      <c r="F18" s="20"/>
      <c r="G18" s="20"/>
      <c r="H18" s="20"/>
      <c r="I18" s="20"/>
      <c r="J18" s="20"/>
      <c r="K18" s="20"/>
      <c r="L18" s="20"/>
      <c r="M18" s="20"/>
      <c r="N18" s="20"/>
      <c r="O18" s="20"/>
      <c r="P18" s="20"/>
      <c r="Q18" s="20"/>
      <c r="R18" s="20"/>
      <c r="S18" s="20"/>
      <c r="T18" s="20"/>
      <c r="U18" s="20"/>
      <c r="V18" s="20"/>
      <c r="W18" s="20"/>
    </row>
    <row r="19" spans="1:23" x14ac:dyDescent="0.25">
      <c r="A19" t="s">
        <v>67</v>
      </c>
      <c r="B19" s="26">
        <f>SUM('Step 3'!B19:Y19)</f>
        <v>16471</v>
      </c>
      <c r="C19" s="20"/>
      <c r="D19" s="20"/>
      <c r="E19" s="20"/>
      <c r="F19" s="20"/>
      <c r="G19" s="20"/>
      <c r="H19" s="20"/>
      <c r="I19" s="20"/>
      <c r="J19" s="20"/>
      <c r="K19" s="20"/>
      <c r="L19" s="20"/>
      <c r="M19" s="20"/>
      <c r="N19" s="20"/>
      <c r="O19" s="20"/>
      <c r="P19" s="20"/>
      <c r="Q19" s="20"/>
      <c r="R19" s="20"/>
      <c r="S19" s="20"/>
      <c r="T19" s="20"/>
      <c r="U19" s="20"/>
      <c r="V19" s="20"/>
      <c r="W19" s="20"/>
    </row>
    <row r="20" spans="1:23" x14ac:dyDescent="0.25">
      <c r="A20" t="s">
        <v>68</v>
      </c>
      <c r="B20" s="26">
        <f>SUM('Step 3'!B20:Y20)</f>
        <v>7665</v>
      </c>
      <c r="C20" s="20"/>
      <c r="D20" s="20"/>
      <c r="E20" s="20"/>
      <c r="F20" s="20"/>
      <c r="G20" s="20"/>
      <c r="H20" s="20"/>
      <c r="I20" s="20"/>
      <c r="J20" s="20"/>
      <c r="K20" s="20"/>
      <c r="L20" s="20"/>
      <c r="M20" s="20"/>
      <c r="N20" s="20"/>
      <c r="O20" s="20"/>
      <c r="P20" s="20"/>
      <c r="Q20" s="20"/>
      <c r="R20" s="20"/>
      <c r="S20" s="20"/>
      <c r="T20" s="20"/>
      <c r="U20" s="20"/>
      <c r="V20" s="20"/>
      <c r="W20" s="20"/>
    </row>
    <row r="21" spans="1:23" x14ac:dyDescent="0.25">
      <c r="A21" t="s">
        <v>69</v>
      </c>
      <c r="B21" s="26">
        <f>SUM('Step 3'!B21:Y21)</f>
        <v>10730</v>
      </c>
      <c r="C21" s="20"/>
      <c r="D21" s="20"/>
      <c r="E21" s="20"/>
      <c r="F21" s="20"/>
      <c r="G21" s="20"/>
      <c r="H21" s="20"/>
      <c r="I21" s="20"/>
      <c r="J21" s="20"/>
      <c r="K21" s="20"/>
      <c r="L21" s="20"/>
      <c r="M21" s="20"/>
      <c r="N21" s="20"/>
      <c r="O21" s="20"/>
      <c r="P21" s="20"/>
      <c r="Q21" s="20"/>
      <c r="R21" s="20"/>
      <c r="S21" s="20"/>
      <c r="T21" s="20"/>
      <c r="U21" s="20"/>
      <c r="V21" s="20"/>
      <c r="W21" s="20"/>
    </row>
    <row r="22" spans="1:23" x14ac:dyDescent="0.25">
      <c r="A22" t="s">
        <v>70</v>
      </c>
      <c r="B22" s="26">
        <f>SUM('Step 3'!B22:Y22)</f>
        <v>354</v>
      </c>
      <c r="C22" s="20"/>
      <c r="D22" s="20"/>
      <c r="E22" s="20"/>
      <c r="F22" s="20"/>
      <c r="G22" s="20"/>
      <c r="H22" s="20"/>
      <c r="I22" s="20"/>
      <c r="J22" s="20"/>
      <c r="K22" s="20"/>
      <c r="L22" s="20"/>
      <c r="M22" s="20"/>
      <c r="N22" s="20"/>
      <c r="O22" s="20"/>
      <c r="P22" s="20"/>
      <c r="Q22" s="20"/>
      <c r="R22" s="20"/>
      <c r="S22" s="20"/>
      <c r="T22" s="20"/>
      <c r="U22" s="20"/>
      <c r="V22" s="20"/>
      <c r="W22" s="20"/>
    </row>
    <row r="23" spans="1:23" x14ac:dyDescent="0.25">
      <c r="A23" t="s">
        <v>71</v>
      </c>
      <c r="B23" s="26">
        <f>SUM('Step 3'!B23:Y23)</f>
        <v>837</v>
      </c>
      <c r="C23" s="20"/>
      <c r="D23" s="20"/>
      <c r="E23" s="20"/>
      <c r="F23" s="20"/>
      <c r="G23" s="20"/>
      <c r="H23" s="20"/>
      <c r="I23" s="20"/>
      <c r="J23" s="20"/>
      <c r="K23" s="20"/>
      <c r="L23" s="20"/>
      <c r="M23" s="20"/>
      <c r="N23" s="20"/>
      <c r="O23" s="20"/>
      <c r="P23" s="20"/>
      <c r="Q23" s="20"/>
      <c r="R23" s="20"/>
      <c r="S23" s="20"/>
      <c r="T23" s="20"/>
      <c r="U23" s="20"/>
      <c r="V23" s="20"/>
      <c r="W23" s="20"/>
    </row>
    <row r="24" spans="1:23" x14ac:dyDescent="0.25">
      <c r="A24" t="s">
        <v>72</v>
      </c>
      <c r="B24" s="26">
        <f>SUM('Step 3'!B24:Y24)</f>
        <v>953</v>
      </c>
      <c r="C24" s="20"/>
      <c r="D24" s="20"/>
      <c r="E24" s="20"/>
      <c r="F24" s="20"/>
      <c r="G24" s="20"/>
      <c r="H24" s="20"/>
      <c r="I24" s="20"/>
      <c r="J24" s="20"/>
      <c r="K24" s="20"/>
      <c r="L24" s="20"/>
      <c r="M24" s="20"/>
      <c r="N24" s="20"/>
      <c r="O24" s="20"/>
      <c r="P24" s="20"/>
      <c r="Q24" s="20"/>
      <c r="R24" s="20"/>
      <c r="S24" s="20"/>
      <c r="T24" s="20"/>
      <c r="U24" s="20"/>
      <c r="V24" s="20"/>
      <c r="W24" s="20"/>
    </row>
    <row r="25" spans="1:23" x14ac:dyDescent="0.25">
      <c r="A25" t="s">
        <v>73</v>
      </c>
      <c r="B25" s="26">
        <f>SUM('Step 3'!B25:Y25)</f>
        <v>796</v>
      </c>
      <c r="C25" s="20"/>
      <c r="D25" s="20"/>
      <c r="E25" s="20"/>
      <c r="F25" s="20"/>
      <c r="G25" s="20"/>
      <c r="H25" s="20"/>
      <c r="I25" s="20"/>
      <c r="J25" s="20"/>
      <c r="K25" s="20"/>
      <c r="L25" s="20"/>
      <c r="M25" s="20"/>
      <c r="N25" s="20"/>
      <c r="O25" s="20"/>
      <c r="P25" s="20"/>
      <c r="Q25" s="20"/>
      <c r="R25" s="20"/>
      <c r="S25" s="20"/>
      <c r="T25" s="20"/>
      <c r="U25" s="20"/>
      <c r="V25" s="20"/>
      <c r="W25" s="20"/>
    </row>
    <row r="26" spans="1:23" x14ac:dyDescent="0.25">
      <c r="A26" t="s">
        <v>74</v>
      </c>
      <c r="B26" s="26">
        <f>SUM('Step 3'!B26:Y26)</f>
        <v>162</v>
      </c>
      <c r="C26" s="20"/>
      <c r="D26" s="20"/>
      <c r="E26" s="20"/>
      <c r="F26" s="20"/>
      <c r="G26" s="20"/>
      <c r="H26" s="20"/>
      <c r="I26" s="20"/>
      <c r="J26" s="20"/>
      <c r="K26" s="20"/>
      <c r="L26" s="20"/>
      <c r="M26" s="20"/>
      <c r="N26" s="20"/>
      <c r="O26" s="20"/>
      <c r="P26" s="20"/>
      <c r="Q26" s="20"/>
      <c r="R26" s="20"/>
      <c r="S26" s="20"/>
      <c r="T26" s="20"/>
      <c r="U26" s="20"/>
      <c r="V26" s="20"/>
      <c r="W26" s="20"/>
    </row>
    <row r="27" spans="1:23" x14ac:dyDescent="0.25">
      <c r="A27" t="s">
        <v>75</v>
      </c>
      <c r="B27" s="26">
        <f>SUM('Step 3'!B27:Y27)</f>
        <v>452</v>
      </c>
      <c r="C27" s="20"/>
      <c r="D27" s="20"/>
      <c r="E27" s="20"/>
      <c r="F27" s="20"/>
      <c r="G27" s="20"/>
      <c r="H27" s="20"/>
      <c r="I27" s="20"/>
      <c r="J27" s="20"/>
      <c r="K27" s="20"/>
      <c r="L27" s="20"/>
      <c r="M27" s="20"/>
      <c r="N27" s="20"/>
      <c r="O27" s="20"/>
      <c r="P27" s="20"/>
      <c r="Q27" s="20"/>
      <c r="R27" s="20"/>
      <c r="S27" s="20"/>
      <c r="T27" s="20"/>
      <c r="U27" s="20"/>
      <c r="V27" s="20"/>
      <c r="W27" s="20"/>
    </row>
    <row r="28" spans="1:23" x14ac:dyDescent="0.25">
      <c r="A28" t="s">
        <v>76</v>
      </c>
      <c r="B28" s="26">
        <f>SUM('Step 3'!B28:Y28)</f>
        <v>1098</v>
      </c>
      <c r="C28" s="20"/>
      <c r="D28" s="20"/>
      <c r="E28" s="20"/>
      <c r="F28" s="20"/>
      <c r="G28" s="20"/>
      <c r="H28" s="20"/>
      <c r="I28" s="20"/>
      <c r="J28" s="20"/>
      <c r="K28" s="20"/>
      <c r="L28" s="20"/>
      <c r="M28" s="20"/>
      <c r="N28" s="20"/>
      <c r="O28" s="20"/>
      <c r="P28" s="20"/>
      <c r="Q28" s="20"/>
      <c r="R28" s="20"/>
      <c r="S28" s="20"/>
      <c r="T28" s="20"/>
      <c r="U28" s="20"/>
      <c r="V28" s="20"/>
      <c r="W28" s="20"/>
    </row>
    <row r="29" spans="1:23" x14ac:dyDescent="0.25">
      <c r="A29" t="s">
        <v>77</v>
      </c>
      <c r="B29" s="26">
        <f>SUM('Step 3'!B29:Y29)</f>
        <v>483</v>
      </c>
      <c r="C29" s="20"/>
      <c r="D29" s="20"/>
      <c r="E29" s="20"/>
      <c r="F29" s="20"/>
      <c r="G29" s="20"/>
      <c r="H29" s="20"/>
      <c r="I29" s="20"/>
      <c r="J29" s="20"/>
      <c r="K29" s="20"/>
      <c r="L29" s="20"/>
      <c r="M29" s="20"/>
      <c r="N29" s="20"/>
      <c r="O29" s="20"/>
      <c r="P29" s="20"/>
      <c r="Q29" s="20"/>
      <c r="R29" s="20"/>
      <c r="S29" s="20"/>
      <c r="T29" s="20"/>
      <c r="U29" s="20"/>
      <c r="V29" s="20"/>
      <c r="W29" s="20"/>
    </row>
    <row r="30" spans="1:23" x14ac:dyDescent="0.25">
      <c r="A30" t="s">
        <v>78</v>
      </c>
      <c r="B30" s="26">
        <f>SUM('Step 3'!B30:Y30)</f>
        <v>1858</v>
      </c>
      <c r="C30" s="20"/>
      <c r="D30" s="20"/>
      <c r="E30" s="20"/>
      <c r="F30" s="20"/>
      <c r="G30" s="20"/>
      <c r="H30" s="20"/>
      <c r="I30" s="20"/>
      <c r="J30" s="20"/>
      <c r="K30" s="20"/>
      <c r="L30" s="20"/>
      <c r="M30" s="20"/>
      <c r="N30" s="20"/>
      <c r="O30" s="20"/>
      <c r="P30" s="20"/>
      <c r="Q30" s="20"/>
      <c r="R30" s="20"/>
      <c r="S30" s="20"/>
      <c r="T30" s="20"/>
      <c r="U30" s="20"/>
      <c r="V30" s="20"/>
      <c r="W30" s="20"/>
    </row>
    <row r="31" spans="1:23" x14ac:dyDescent="0.25">
      <c r="A31" t="s">
        <v>79</v>
      </c>
      <c r="B31" s="26">
        <f>SUM('Step 3'!B31:Y31)</f>
        <v>4528</v>
      </c>
      <c r="C31" s="20"/>
      <c r="D31" s="20"/>
      <c r="E31" s="20"/>
      <c r="F31" s="20"/>
      <c r="G31" s="20"/>
      <c r="H31" s="20"/>
      <c r="I31" s="20"/>
      <c r="J31" s="20"/>
      <c r="K31" s="20"/>
      <c r="L31" s="20"/>
      <c r="M31" s="20"/>
      <c r="N31" s="20"/>
      <c r="O31" s="20"/>
      <c r="P31" s="20"/>
      <c r="Q31" s="20"/>
      <c r="R31" s="20"/>
      <c r="S31" s="20"/>
      <c r="T31" s="20"/>
      <c r="U31" s="20"/>
      <c r="V31" s="20"/>
      <c r="W31" s="20"/>
    </row>
    <row r="32" spans="1:23" x14ac:dyDescent="0.25">
      <c r="A32" t="s">
        <v>80</v>
      </c>
      <c r="B32" s="26">
        <f>SUM('Step 3'!B32:Y32)</f>
        <v>18839</v>
      </c>
      <c r="C32" s="20"/>
      <c r="D32" s="20"/>
      <c r="E32" s="20"/>
      <c r="F32" s="20"/>
      <c r="G32" s="20"/>
      <c r="H32" s="20"/>
      <c r="I32" s="20"/>
      <c r="J32" s="20"/>
      <c r="K32" s="20"/>
      <c r="L32" s="20"/>
      <c r="M32" s="20"/>
      <c r="N32" s="20"/>
      <c r="O32" s="20"/>
      <c r="P32" s="20"/>
      <c r="Q32" s="20"/>
      <c r="R32" s="20"/>
      <c r="S32" s="20"/>
      <c r="T32" s="20"/>
      <c r="U32" s="20"/>
      <c r="V32" s="20"/>
      <c r="W32" s="20"/>
    </row>
    <row r="33" spans="1:23" x14ac:dyDescent="0.25">
      <c r="A33" t="s">
        <v>81</v>
      </c>
      <c r="B33" s="26">
        <f>SUM('Step 3'!B33:Y33)</f>
        <v>17149</v>
      </c>
      <c r="C33" s="20"/>
      <c r="D33" s="20"/>
      <c r="E33" s="20"/>
      <c r="F33" s="20"/>
      <c r="G33" s="20"/>
      <c r="H33" s="20"/>
      <c r="I33" s="20"/>
      <c r="J33" s="20"/>
      <c r="K33" s="20"/>
      <c r="L33" s="20"/>
      <c r="M33" s="20"/>
      <c r="N33" s="20"/>
      <c r="O33" s="20"/>
      <c r="P33" s="20"/>
      <c r="Q33" s="20"/>
      <c r="R33" s="20"/>
      <c r="S33" s="20"/>
      <c r="T33" s="20"/>
      <c r="U33" s="20"/>
      <c r="V33" s="20"/>
      <c r="W33" s="20"/>
    </row>
    <row r="34" spans="1:23" x14ac:dyDescent="0.25">
      <c r="A34" t="s">
        <v>82</v>
      </c>
      <c r="B34" s="26">
        <f>SUM('Step 3'!B34:Y34)</f>
        <v>548</v>
      </c>
      <c r="C34" s="20"/>
      <c r="D34" s="20"/>
      <c r="E34" s="20"/>
      <c r="F34" s="20"/>
      <c r="G34" s="20"/>
      <c r="H34" s="20"/>
      <c r="I34" s="20"/>
      <c r="J34" s="20"/>
      <c r="K34" s="20"/>
      <c r="L34" s="20"/>
      <c r="M34" s="20"/>
      <c r="N34" s="20"/>
      <c r="O34" s="20"/>
      <c r="P34" s="20"/>
      <c r="Q34" s="20"/>
      <c r="R34" s="20"/>
      <c r="S34" s="20"/>
      <c r="T34" s="20"/>
      <c r="U34" s="20"/>
      <c r="V34" s="20"/>
      <c r="W34" s="20"/>
    </row>
    <row r="35" spans="1:23" x14ac:dyDescent="0.25">
      <c r="A35" t="s">
        <v>83</v>
      </c>
      <c r="B35" s="26">
        <f>SUM('Step 3'!B35:Y35)</f>
        <v>561</v>
      </c>
      <c r="C35" s="20"/>
      <c r="D35" s="20"/>
      <c r="E35" s="20"/>
      <c r="F35" s="20"/>
      <c r="G35" s="20"/>
      <c r="H35" s="20"/>
      <c r="I35" s="20"/>
      <c r="J35" s="20"/>
      <c r="K35" s="20"/>
      <c r="L35" s="20"/>
      <c r="M35" s="20"/>
      <c r="N35" s="20"/>
      <c r="O35" s="20"/>
      <c r="P35" s="20"/>
      <c r="Q35" s="20"/>
      <c r="R35" s="20"/>
      <c r="S35" s="20"/>
      <c r="T35" s="20"/>
      <c r="U35" s="20"/>
      <c r="V35" s="20"/>
      <c r="W35" s="20"/>
    </row>
    <row r="36" spans="1:23" x14ac:dyDescent="0.25">
      <c r="A36" t="s">
        <v>84</v>
      </c>
      <c r="B36" s="26">
        <f>SUM('Step 3'!B36:Y36)</f>
        <v>648</v>
      </c>
      <c r="C36" s="20"/>
      <c r="D36" s="20"/>
      <c r="E36" s="20"/>
      <c r="F36" s="20"/>
      <c r="G36" s="20"/>
      <c r="H36" s="20"/>
      <c r="I36" s="20"/>
      <c r="J36" s="20"/>
      <c r="K36" s="20"/>
      <c r="L36" s="20"/>
      <c r="M36" s="20"/>
      <c r="N36" s="20"/>
      <c r="O36" s="20"/>
      <c r="P36" s="20"/>
      <c r="Q36" s="20"/>
      <c r="R36" s="20"/>
      <c r="S36" s="20"/>
      <c r="T36" s="20"/>
      <c r="U36" s="20"/>
      <c r="V36" s="20"/>
      <c r="W36" s="20"/>
    </row>
    <row r="37" spans="1:23" x14ac:dyDescent="0.25">
      <c r="A37" t="s">
        <v>85</v>
      </c>
      <c r="B37" s="26">
        <f>SUM('Step 3'!B37:Y37)</f>
        <v>1686</v>
      </c>
      <c r="C37" s="20"/>
      <c r="D37" s="20"/>
      <c r="E37" s="20"/>
      <c r="F37" s="20"/>
      <c r="G37" s="20"/>
      <c r="H37" s="20"/>
      <c r="I37" s="20"/>
      <c r="J37" s="20"/>
      <c r="K37" s="20"/>
      <c r="L37" s="20"/>
      <c r="M37" s="20"/>
      <c r="N37" s="20"/>
      <c r="O37" s="20"/>
      <c r="P37" s="20"/>
      <c r="Q37" s="20"/>
      <c r="R37" s="20"/>
      <c r="S37" s="20"/>
      <c r="T37" s="20"/>
      <c r="U37" s="20"/>
      <c r="V37" s="20"/>
      <c r="W37" s="20"/>
    </row>
    <row r="38" spans="1:23" x14ac:dyDescent="0.25">
      <c r="A38" t="s">
        <v>86</v>
      </c>
      <c r="B38" s="26">
        <f>SUM('Step 3'!B38:Y38)</f>
        <v>419</v>
      </c>
      <c r="C38" s="20"/>
      <c r="D38" s="20"/>
      <c r="E38" s="20"/>
      <c r="F38" s="20"/>
      <c r="G38" s="20"/>
      <c r="H38" s="20"/>
      <c r="I38" s="20"/>
      <c r="J38" s="20"/>
      <c r="K38" s="20"/>
      <c r="L38" s="20"/>
      <c r="M38" s="20"/>
      <c r="N38" s="20"/>
      <c r="O38" s="20"/>
      <c r="P38" s="20"/>
      <c r="Q38" s="20"/>
      <c r="R38" s="20"/>
      <c r="S38" s="20"/>
      <c r="T38" s="20"/>
      <c r="U38" s="20"/>
      <c r="V38" s="20"/>
      <c r="W38" s="20"/>
    </row>
    <row r="39" spans="1:23" x14ac:dyDescent="0.25">
      <c r="A39" t="s">
        <v>87</v>
      </c>
      <c r="B39" s="26">
        <f>SUM('Step 3'!B39:Y39)</f>
        <v>199</v>
      </c>
      <c r="C39" s="20"/>
      <c r="D39" s="20"/>
      <c r="E39" s="20"/>
      <c r="F39" s="20"/>
      <c r="G39" s="20"/>
      <c r="H39" s="20"/>
      <c r="I39" s="20"/>
      <c r="J39" s="20"/>
      <c r="K39" s="20"/>
      <c r="L39" s="20"/>
      <c r="M39" s="20"/>
      <c r="N39" s="20"/>
      <c r="O39" s="20"/>
      <c r="P39" s="20"/>
      <c r="Q39" s="20"/>
      <c r="R39" s="20"/>
      <c r="S39" s="20"/>
      <c r="T39" s="20"/>
      <c r="U39" s="20"/>
      <c r="V39" s="20"/>
      <c r="W39" s="20"/>
    </row>
    <row r="40" spans="1:23" x14ac:dyDescent="0.25">
      <c r="A40" t="s">
        <v>88</v>
      </c>
      <c r="B40" s="26">
        <f>SUM('Step 3'!B40:Y40)</f>
        <v>920</v>
      </c>
      <c r="C40" s="20"/>
      <c r="D40" s="20"/>
      <c r="E40" s="20"/>
      <c r="F40" s="20"/>
      <c r="G40" s="20"/>
      <c r="H40" s="20"/>
      <c r="I40" s="20"/>
      <c r="J40" s="20"/>
      <c r="K40" s="20"/>
      <c r="L40" s="20"/>
      <c r="M40" s="20"/>
      <c r="N40" s="20"/>
      <c r="O40" s="20"/>
      <c r="P40" s="20"/>
      <c r="Q40" s="20"/>
      <c r="R40" s="20"/>
      <c r="S40" s="20"/>
      <c r="T40" s="20"/>
      <c r="U40" s="20"/>
      <c r="V40" s="20"/>
      <c r="W40" s="20"/>
    </row>
    <row r="41" spans="1:23" x14ac:dyDescent="0.25">
      <c r="A41" t="s">
        <v>89</v>
      </c>
      <c r="B41" s="26">
        <f>SUM('Step 3'!B41:Y41)</f>
        <v>129</v>
      </c>
      <c r="C41" s="20"/>
      <c r="D41" s="20"/>
      <c r="E41" s="20"/>
      <c r="F41" s="20"/>
      <c r="G41" s="20"/>
      <c r="H41" s="20"/>
      <c r="I41" s="20"/>
      <c r="J41" s="20"/>
      <c r="K41" s="20"/>
      <c r="L41" s="20"/>
      <c r="M41" s="20"/>
      <c r="N41" s="20"/>
      <c r="O41" s="20"/>
      <c r="P41" s="20"/>
      <c r="Q41" s="20"/>
      <c r="R41" s="20"/>
      <c r="S41" s="20"/>
      <c r="T41" s="20"/>
      <c r="U41" s="20"/>
      <c r="V41" s="20"/>
      <c r="W41" s="20"/>
    </row>
    <row r="42" spans="1:23" x14ac:dyDescent="0.25">
      <c r="A42" t="s">
        <v>90</v>
      </c>
      <c r="B42" s="26">
        <f>SUM('Step 3'!B42:Y42)</f>
        <v>28</v>
      </c>
      <c r="C42" s="20"/>
      <c r="D42" s="20"/>
      <c r="E42" s="20"/>
      <c r="F42" s="20"/>
      <c r="G42" s="20"/>
      <c r="H42" s="20"/>
      <c r="I42" s="20"/>
      <c r="J42" s="20"/>
      <c r="K42" s="20"/>
      <c r="L42" s="20"/>
      <c r="M42" s="20"/>
      <c r="N42" s="20"/>
      <c r="O42" s="20"/>
      <c r="P42" s="20"/>
      <c r="Q42" s="20"/>
      <c r="R42" s="20"/>
      <c r="S42" s="20"/>
      <c r="T42" s="20"/>
      <c r="U42" s="20"/>
      <c r="V42" s="20"/>
      <c r="W42" s="20"/>
    </row>
    <row r="43" spans="1:23" x14ac:dyDescent="0.25">
      <c r="A43" t="s">
        <v>91</v>
      </c>
      <c r="B43" s="26">
        <f>SUM('Step 3'!B43:Y43)</f>
        <v>828</v>
      </c>
      <c r="C43" s="20"/>
      <c r="D43" s="20"/>
      <c r="E43" s="20"/>
      <c r="F43" s="20"/>
      <c r="G43" s="20"/>
      <c r="H43" s="20"/>
      <c r="I43" s="20"/>
      <c r="J43" s="20"/>
      <c r="K43" s="20"/>
      <c r="L43" s="20"/>
      <c r="M43" s="20"/>
      <c r="N43" s="20"/>
      <c r="O43" s="20"/>
      <c r="P43" s="20"/>
      <c r="Q43" s="20"/>
      <c r="R43" s="20"/>
      <c r="S43" s="20"/>
      <c r="T43" s="20"/>
      <c r="U43" s="20"/>
      <c r="V43" s="20"/>
      <c r="W43" s="20"/>
    </row>
    <row r="44" spans="1:23" x14ac:dyDescent="0.25">
      <c r="A44" t="s">
        <v>92</v>
      </c>
      <c r="B44" s="26">
        <f>SUM('Step 3'!B44:Y44)</f>
        <v>14482</v>
      </c>
      <c r="C44" s="20"/>
      <c r="D44" s="20"/>
      <c r="E44" s="20"/>
      <c r="F44" s="20"/>
      <c r="G44" s="20"/>
      <c r="H44" s="20"/>
      <c r="I44" s="20"/>
      <c r="J44" s="20"/>
      <c r="K44" s="20"/>
      <c r="L44" s="20"/>
      <c r="M44" s="20"/>
      <c r="N44" s="20"/>
      <c r="O44" s="20"/>
      <c r="P44" s="20"/>
      <c r="Q44" s="20"/>
      <c r="R44" s="20"/>
      <c r="S44" s="20"/>
      <c r="T44" s="20"/>
      <c r="U44" s="20"/>
      <c r="V44" s="20"/>
      <c r="W44" s="20"/>
    </row>
    <row r="45" spans="1:23" x14ac:dyDescent="0.25">
      <c r="A45" t="s">
        <v>93</v>
      </c>
      <c r="B45" s="26">
        <f>SUM('Step 3'!B45:Y45)</f>
        <v>74427</v>
      </c>
      <c r="C45" s="20"/>
      <c r="D45" s="20"/>
      <c r="E45" s="20"/>
      <c r="F45" s="20"/>
      <c r="G45" s="20"/>
      <c r="H45" s="20"/>
      <c r="I45" s="20"/>
      <c r="J45" s="20"/>
      <c r="K45" s="20"/>
      <c r="L45" s="20"/>
      <c r="M45" s="20"/>
      <c r="N45" s="20"/>
      <c r="O45" s="20"/>
      <c r="P45" s="20"/>
      <c r="Q45" s="20"/>
      <c r="R45" s="20"/>
      <c r="S45" s="20"/>
      <c r="T45" s="20"/>
      <c r="U45" s="20"/>
      <c r="V45" s="20"/>
      <c r="W45" s="20"/>
    </row>
    <row r="46" spans="1:23" x14ac:dyDescent="0.25">
      <c r="A46" t="s">
        <v>94</v>
      </c>
      <c r="B46" s="26">
        <f>SUM('Step 3'!B46:Y46)</f>
        <v>453</v>
      </c>
      <c r="C46" s="20"/>
      <c r="D46" s="20"/>
      <c r="E46" s="20"/>
      <c r="F46" s="20"/>
      <c r="G46" s="20"/>
      <c r="H46" s="20"/>
      <c r="I46" s="20"/>
      <c r="J46" s="20"/>
      <c r="K46" s="20"/>
      <c r="L46" s="20"/>
      <c r="M46" s="20"/>
      <c r="N46" s="20"/>
      <c r="O46" s="20"/>
      <c r="P46" s="20"/>
      <c r="Q46" s="20"/>
      <c r="R46" s="20"/>
      <c r="S46" s="20"/>
      <c r="T46" s="20"/>
      <c r="U46" s="20"/>
      <c r="V46" s="20"/>
      <c r="W46" s="20"/>
    </row>
    <row r="47" spans="1:23" x14ac:dyDescent="0.25">
      <c r="A47" t="s">
        <v>95</v>
      </c>
      <c r="B47" s="26">
        <f>SUM('Step 3'!B47:Y47)</f>
        <v>495</v>
      </c>
      <c r="C47" s="20"/>
      <c r="D47" s="20"/>
      <c r="E47" s="20"/>
      <c r="F47" s="20"/>
      <c r="G47" s="20"/>
      <c r="H47" s="20"/>
      <c r="I47" s="20"/>
      <c r="J47" s="20"/>
      <c r="K47" s="20"/>
      <c r="L47" s="20"/>
      <c r="M47" s="20"/>
      <c r="N47" s="20"/>
      <c r="O47" s="20"/>
      <c r="P47" s="20"/>
      <c r="Q47" s="20"/>
      <c r="R47" s="20"/>
      <c r="S47" s="20"/>
      <c r="T47" s="20"/>
      <c r="U47" s="20"/>
      <c r="V47" s="20"/>
      <c r="W47" s="20"/>
    </row>
    <row r="48" spans="1:23" x14ac:dyDescent="0.25">
      <c r="A48" t="s">
        <v>96</v>
      </c>
      <c r="B48" s="26">
        <f>SUM('Step 3'!B48:Y48)</f>
        <v>14069</v>
      </c>
      <c r="C48" s="20"/>
      <c r="D48" s="20"/>
      <c r="E48" s="20"/>
      <c r="F48" s="20"/>
      <c r="G48" s="20"/>
      <c r="H48" s="20"/>
      <c r="I48" s="20"/>
      <c r="J48" s="20"/>
      <c r="K48" s="20"/>
      <c r="L48" s="20"/>
      <c r="M48" s="20"/>
      <c r="N48" s="20"/>
      <c r="O48" s="20"/>
      <c r="P48" s="20"/>
      <c r="Q48" s="20"/>
      <c r="R48" s="20"/>
      <c r="S48" s="20"/>
      <c r="T48" s="20"/>
      <c r="U48" s="20"/>
      <c r="V48" s="20"/>
      <c r="W48" s="20"/>
    </row>
    <row r="49" spans="1:23" x14ac:dyDescent="0.25">
      <c r="A49" t="s">
        <v>97</v>
      </c>
      <c r="B49" s="26">
        <f>SUM('Step 3'!B49:Y49)</f>
        <v>1822</v>
      </c>
      <c r="C49" s="20"/>
      <c r="D49" s="20"/>
      <c r="E49" s="20"/>
      <c r="F49" s="20"/>
      <c r="G49" s="20"/>
      <c r="H49" s="20"/>
      <c r="I49" s="20"/>
      <c r="J49" s="20"/>
      <c r="K49" s="20"/>
      <c r="L49" s="20"/>
      <c r="M49" s="20"/>
      <c r="N49" s="20"/>
      <c r="O49" s="20"/>
      <c r="P49" s="20"/>
      <c r="Q49" s="20"/>
      <c r="R49" s="20"/>
      <c r="S49" s="20"/>
      <c r="T49" s="20"/>
      <c r="U49" s="20"/>
      <c r="V49" s="20"/>
      <c r="W49" s="20"/>
    </row>
    <row r="50" spans="1:23" x14ac:dyDescent="0.25">
      <c r="A50" t="s">
        <v>98</v>
      </c>
      <c r="B50" s="26">
        <f>SUM('Step 3'!B50:Y50)</f>
        <v>353</v>
      </c>
      <c r="C50" s="20"/>
      <c r="D50" s="20"/>
      <c r="E50" s="20"/>
      <c r="F50" s="20"/>
      <c r="G50" s="20"/>
      <c r="H50" s="20"/>
      <c r="I50" s="20"/>
      <c r="J50" s="20"/>
      <c r="K50" s="20"/>
      <c r="L50" s="20"/>
      <c r="M50" s="20"/>
      <c r="N50" s="20"/>
      <c r="O50" s="20"/>
      <c r="P50" s="20"/>
      <c r="Q50" s="20"/>
      <c r="R50" s="20"/>
      <c r="S50" s="20"/>
      <c r="T50" s="20"/>
      <c r="U50" s="20"/>
      <c r="V50" s="20"/>
      <c r="W50" s="20"/>
    </row>
    <row r="51" spans="1:23" x14ac:dyDescent="0.25">
      <c r="A51" t="s">
        <v>99</v>
      </c>
      <c r="B51" s="26">
        <f>SUM('Step 3'!B51:Y51)</f>
        <v>1915</v>
      </c>
      <c r="C51" s="20"/>
      <c r="D51" s="20"/>
      <c r="E51" s="20"/>
      <c r="F51" s="20"/>
      <c r="G51" s="20"/>
      <c r="H51" s="20"/>
      <c r="I51" s="20"/>
      <c r="J51" s="20"/>
      <c r="K51" s="20"/>
      <c r="L51" s="20"/>
      <c r="M51" s="20"/>
      <c r="N51" s="20"/>
      <c r="O51" s="20"/>
      <c r="P51" s="20"/>
      <c r="Q51" s="20"/>
      <c r="R51" s="20"/>
      <c r="S51" s="20"/>
      <c r="T51" s="20"/>
      <c r="U51" s="20"/>
      <c r="V51" s="20"/>
      <c r="W51" s="20"/>
    </row>
    <row r="52" spans="1:23" x14ac:dyDescent="0.25">
      <c r="A52" t="s">
        <v>100</v>
      </c>
      <c r="B52" s="26">
        <f>SUM('Step 3'!B52:Y52)</f>
        <v>603</v>
      </c>
      <c r="C52" s="20"/>
      <c r="D52" s="20"/>
      <c r="E52" s="20"/>
      <c r="F52" s="20"/>
      <c r="G52" s="20"/>
      <c r="H52" s="20"/>
      <c r="I52" s="20"/>
      <c r="J52" s="20"/>
      <c r="K52" s="20"/>
      <c r="L52" s="20"/>
      <c r="M52" s="20"/>
      <c r="N52" s="20"/>
      <c r="O52" s="20"/>
      <c r="P52" s="20"/>
      <c r="Q52" s="20"/>
      <c r="R52" s="20"/>
      <c r="S52" s="20"/>
      <c r="T52" s="20"/>
      <c r="U52" s="20"/>
      <c r="V52" s="20"/>
      <c r="W52" s="20"/>
    </row>
    <row r="53" spans="1:23" x14ac:dyDescent="0.25">
      <c r="A53" t="s">
        <v>101</v>
      </c>
      <c r="B53" s="26">
        <f>SUM('Step 3'!B53:Y53)</f>
        <v>658</v>
      </c>
      <c r="C53" s="20"/>
      <c r="D53" s="20"/>
      <c r="E53" s="20"/>
      <c r="F53" s="20"/>
      <c r="G53" s="20"/>
      <c r="H53" s="20"/>
      <c r="I53" s="20"/>
      <c r="J53" s="20"/>
      <c r="K53" s="20"/>
      <c r="L53" s="20"/>
      <c r="M53" s="20"/>
      <c r="N53" s="20"/>
      <c r="O53" s="20"/>
      <c r="P53" s="20"/>
      <c r="Q53" s="20"/>
      <c r="R53" s="20"/>
      <c r="S53" s="20"/>
      <c r="T53" s="20"/>
      <c r="U53" s="20"/>
      <c r="V53" s="20"/>
      <c r="W53" s="20"/>
    </row>
    <row r="54" spans="1:23" x14ac:dyDescent="0.25">
      <c r="A54" t="s">
        <v>102</v>
      </c>
      <c r="B54" s="26">
        <f>SUM('Step 3'!B54:Y54)</f>
        <v>1156</v>
      </c>
      <c r="C54" s="20"/>
      <c r="D54" s="20"/>
      <c r="E54" s="20"/>
      <c r="F54" s="20"/>
      <c r="G54" s="20"/>
      <c r="H54" s="20"/>
      <c r="I54" s="20"/>
      <c r="J54" s="20"/>
      <c r="K54" s="20"/>
      <c r="L54" s="20"/>
      <c r="M54" s="20"/>
      <c r="N54" s="20"/>
      <c r="O54" s="20"/>
      <c r="P54" s="20"/>
      <c r="Q54" s="20"/>
      <c r="R54" s="20"/>
      <c r="S54" s="20"/>
      <c r="T54" s="20"/>
      <c r="U54" s="20"/>
      <c r="V54" s="20"/>
      <c r="W54" s="20"/>
    </row>
    <row r="55" spans="1:23" x14ac:dyDescent="0.25">
      <c r="A55" t="s">
        <v>103</v>
      </c>
      <c r="B55" s="26">
        <f>SUM('Step 3'!B55:Y55)</f>
        <v>556</v>
      </c>
      <c r="C55" s="20"/>
      <c r="D55" s="20"/>
      <c r="E55" s="20"/>
      <c r="F55" s="20"/>
      <c r="G55" s="20"/>
      <c r="H55" s="20"/>
      <c r="I55" s="20"/>
      <c r="J55" s="20"/>
      <c r="K55" s="20"/>
      <c r="L55" s="20"/>
      <c r="M55" s="20"/>
      <c r="N55" s="20"/>
      <c r="O55" s="20"/>
      <c r="P55" s="20"/>
      <c r="Q55" s="20"/>
      <c r="R55" s="20"/>
      <c r="S55" s="20"/>
      <c r="T55" s="20"/>
      <c r="U55" s="20"/>
      <c r="V55" s="20"/>
      <c r="W55" s="20"/>
    </row>
    <row r="56" spans="1:23" x14ac:dyDescent="0.25">
      <c r="A56" t="s">
        <v>104</v>
      </c>
      <c r="B56" s="26">
        <f>SUM('Step 3'!B56:Y56)</f>
        <v>1313</v>
      </c>
      <c r="C56" s="20"/>
      <c r="D56" s="20"/>
      <c r="E56" s="20"/>
      <c r="F56" s="20"/>
      <c r="G56" s="20"/>
      <c r="H56" s="20"/>
      <c r="I56" s="20"/>
      <c r="J56" s="20"/>
      <c r="K56" s="20"/>
      <c r="L56" s="20"/>
      <c r="M56" s="20"/>
      <c r="N56" s="20"/>
      <c r="O56" s="20"/>
      <c r="P56" s="20"/>
      <c r="Q56" s="20"/>
      <c r="R56" s="20"/>
      <c r="S56" s="20"/>
      <c r="T56" s="20"/>
      <c r="U56" s="20"/>
      <c r="V56" s="20"/>
      <c r="W56" s="20"/>
    </row>
    <row r="57" spans="1:23" x14ac:dyDescent="0.25">
      <c r="A57" t="s">
        <v>105</v>
      </c>
      <c r="B57" s="26">
        <f>SUM('Step 3'!B57:Y57)</f>
        <v>53849</v>
      </c>
      <c r="C57" s="20"/>
      <c r="D57" s="20"/>
      <c r="E57" s="20"/>
      <c r="F57" s="20"/>
      <c r="G57" s="20"/>
      <c r="H57" s="20"/>
      <c r="I57" s="20"/>
      <c r="J57" s="20"/>
      <c r="K57" s="20"/>
      <c r="L57" s="20"/>
      <c r="M57" s="20"/>
      <c r="N57" s="20"/>
      <c r="O57" s="20"/>
      <c r="P57" s="20"/>
      <c r="Q57" s="20"/>
      <c r="R57" s="20"/>
      <c r="S57" s="20"/>
      <c r="T57" s="20"/>
      <c r="U57" s="20"/>
      <c r="V57" s="20"/>
      <c r="W57" s="20"/>
    </row>
    <row r="58" spans="1:23" x14ac:dyDescent="0.25">
      <c r="A58" t="s">
        <v>106</v>
      </c>
      <c r="B58" s="26">
        <f>SUM('Step 3'!B58:Y58)</f>
        <v>526</v>
      </c>
      <c r="C58" s="20"/>
      <c r="D58" s="20"/>
      <c r="E58" s="20"/>
      <c r="F58" s="20"/>
      <c r="G58" s="20"/>
      <c r="H58" s="20"/>
      <c r="I58" s="20"/>
      <c r="J58" s="20"/>
      <c r="K58" s="20"/>
      <c r="L58" s="20"/>
      <c r="M58" s="20"/>
      <c r="N58" s="20"/>
      <c r="O58" s="20"/>
      <c r="P58" s="20"/>
      <c r="Q58" s="20"/>
      <c r="R58" s="20"/>
      <c r="S58" s="20"/>
      <c r="T58" s="20"/>
      <c r="U58" s="20"/>
      <c r="V58" s="20"/>
      <c r="W58" s="20"/>
    </row>
    <row r="59" spans="1:23" x14ac:dyDescent="0.25">
      <c r="A59" t="s">
        <v>107</v>
      </c>
      <c r="B59" s="26">
        <f>SUM('Step 3'!B59:Y59)</f>
        <v>1076</v>
      </c>
      <c r="C59" s="20"/>
      <c r="D59" s="20"/>
      <c r="E59" s="20"/>
      <c r="F59" s="20"/>
      <c r="G59" s="20"/>
      <c r="H59" s="20"/>
      <c r="I59" s="20"/>
      <c r="J59" s="20"/>
      <c r="K59" s="20"/>
      <c r="L59" s="20"/>
      <c r="M59" s="20"/>
      <c r="N59" s="20"/>
      <c r="O59" s="20"/>
      <c r="P59" s="20"/>
      <c r="Q59" s="20"/>
      <c r="R59" s="20"/>
      <c r="S59" s="20"/>
      <c r="T59" s="20"/>
      <c r="U59" s="20"/>
      <c r="V59" s="20"/>
      <c r="W59" s="20"/>
    </row>
    <row r="60" spans="1:23" x14ac:dyDescent="0.25">
      <c r="A60" t="s">
        <v>108</v>
      </c>
      <c r="B60" s="26">
        <f>SUM('Step 3'!B60:Y60)</f>
        <v>6001</v>
      </c>
      <c r="C60" s="20"/>
      <c r="D60" s="20"/>
      <c r="E60" s="20"/>
      <c r="F60" s="20"/>
      <c r="G60" s="20"/>
      <c r="H60" s="20"/>
      <c r="I60" s="20"/>
      <c r="J60" s="20"/>
      <c r="K60" s="20"/>
      <c r="L60" s="20"/>
      <c r="M60" s="20"/>
      <c r="N60" s="20"/>
      <c r="O60" s="20"/>
      <c r="P60" s="20"/>
      <c r="Q60" s="20"/>
      <c r="R60" s="20"/>
      <c r="S60" s="20"/>
      <c r="T60" s="20"/>
      <c r="U60" s="20"/>
      <c r="V60" s="20"/>
      <c r="W60" s="20"/>
    </row>
    <row r="61" spans="1:23" x14ac:dyDescent="0.25">
      <c r="A61" t="s">
        <v>109</v>
      </c>
      <c r="B61" s="26">
        <f>SUM('Step 3'!B61:Y61)</f>
        <v>863</v>
      </c>
      <c r="C61" s="20"/>
      <c r="D61" s="20"/>
      <c r="E61" s="20"/>
      <c r="F61" s="20"/>
      <c r="G61" s="20"/>
      <c r="H61" s="20"/>
      <c r="I61" s="20"/>
      <c r="J61" s="20"/>
      <c r="K61" s="20"/>
      <c r="L61" s="20"/>
      <c r="M61" s="20"/>
      <c r="N61" s="20"/>
      <c r="O61" s="20"/>
      <c r="P61" s="20"/>
      <c r="Q61" s="20"/>
      <c r="R61" s="20"/>
      <c r="S61" s="20"/>
      <c r="T61" s="20"/>
      <c r="U61" s="20"/>
      <c r="V61" s="20"/>
      <c r="W61" s="20"/>
    </row>
    <row r="62" spans="1:23" x14ac:dyDescent="0.25">
      <c r="A62" t="s">
        <v>110</v>
      </c>
      <c r="B62" s="26">
        <f>SUM('Step 3'!B62:Y62)</f>
        <v>863</v>
      </c>
      <c r="C62" s="20"/>
      <c r="D62" s="20"/>
      <c r="E62" s="20"/>
      <c r="F62" s="20"/>
      <c r="G62" s="20"/>
      <c r="H62" s="20"/>
      <c r="I62" s="20"/>
      <c r="J62" s="20"/>
      <c r="K62" s="20"/>
      <c r="L62" s="20"/>
      <c r="M62" s="20"/>
      <c r="N62" s="20"/>
      <c r="O62" s="20"/>
      <c r="P62" s="20"/>
      <c r="Q62" s="20"/>
      <c r="R62" s="20"/>
      <c r="S62" s="20"/>
      <c r="T62" s="20"/>
      <c r="U62" s="20"/>
      <c r="V62" s="20"/>
      <c r="W62" s="20"/>
    </row>
    <row r="63" spans="1:23" x14ac:dyDescent="0.25">
      <c r="A63" t="s">
        <v>111</v>
      </c>
      <c r="B63" s="26">
        <f>SUM('Step 3'!B63:Y63)</f>
        <v>603</v>
      </c>
      <c r="C63" s="20"/>
      <c r="D63" s="20"/>
      <c r="E63" s="20"/>
      <c r="F63" s="20"/>
      <c r="G63" s="20"/>
      <c r="H63" s="20"/>
      <c r="I63" s="20"/>
      <c r="J63" s="20"/>
      <c r="K63" s="20"/>
      <c r="L63" s="20"/>
      <c r="M63" s="20"/>
      <c r="N63" s="20"/>
      <c r="O63" s="20"/>
      <c r="P63" s="20"/>
      <c r="Q63" s="20"/>
      <c r="R63" s="20"/>
      <c r="S63" s="20"/>
      <c r="T63" s="20"/>
      <c r="U63" s="20"/>
      <c r="V63" s="20"/>
      <c r="W63" s="20"/>
    </row>
    <row r="64" spans="1:23" x14ac:dyDescent="0.25">
      <c r="A64" t="s">
        <v>112</v>
      </c>
      <c r="B64" s="26">
        <f>SUM('Step 3'!B64:Y64)</f>
        <v>327</v>
      </c>
      <c r="C64" s="20"/>
      <c r="D64" s="20"/>
      <c r="E64" s="20"/>
      <c r="F64" s="20"/>
      <c r="G64" s="20"/>
      <c r="H64" s="20"/>
      <c r="I64" s="20"/>
      <c r="J64" s="20"/>
      <c r="K64" s="20"/>
      <c r="L64" s="20"/>
      <c r="M64" s="20"/>
      <c r="N64" s="20"/>
      <c r="O64" s="20"/>
      <c r="P64" s="20"/>
      <c r="Q64" s="20"/>
      <c r="R64" s="20"/>
      <c r="S64" s="20"/>
      <c r="T64" s="20"/>
      <c r="U64" s="20"/>
      <c r="V64" s="20"/>
      <c r="W64" s="20"/>
    </row>
    <row r="65" spans="1:23" x14ac:dyDescent="0.25">
      <c r="A65" t="s">
        <v>113</v>
      </c>
      <c r="B65" s="26">
        <f>SUM('Step 3'!B65:Y65)</f>
        <v>594</v>
      </c>
      <c r="C65" s="20"/>
      <c r="D65" s="20"/>
      <c r="E65" s="20"/>
      <c r="F65" s="20"/>
      <c r="G65" s="20"/>
      <c r="H65" s="20"/>
      <c r="I65" s="20"/>
      <c r="J65" s="20"/>
      <c r="K65" s="20"/>
      <c r="L65" s="20"/>
      <c r="M65" s="20"/>
      <c r="N65" s="20"/>
      <c r="O65" s="20"/>
      <c r="P65" s="20"/>
      <c r="Q65" s="20"/>
      <c r="R65" s="20"/>
      <c r="S65" s="20"/>
      <c r="T65" s="20"/>
      <c r="U65" s="20"/>
      <c r="V65" s="20"/>
      <c r="W65" s="20"/>
    </row>
    <row r="66" spans="1:23" x14ac:dyDescent="0.25">
      <c r="A66" t="s">
        <v>114</v>
      </c>
      <c r="B66" s="26">
        <f>SUM('Step 3'!B66:Y66)</f>
        <v>518</v>
      </c>
      <c r="C66" s="20"/>
      <c r="D66" s="20"/>
      <c r="E66" s="20"/>
      <c r="F66" s="20"/>
      <c r="G66" s="20"/>
      <c r="H66" s="20"/>
      <c r="I66" s="20"/>
      <c r="J66" s="20"/>
      <c r="K66" s="20"/>
      <c r="L66" s="20"/>
      <c r="M66" s="20"/>
      <c r="N66" s="20"/>
      <c r="O66" s="20"/>
      <c r="P66" s="20"/>
      <c r="Q66" s="20"/>
      <c r="R66" s="20"/>
      <c r="S66" s="20"/>
      <c r="T66" s="20"/>
      <c r="U66" s="20"/>
      <c r="V66" s="20"/>
      <c r="W66" s="20"/>
    </row>
    <row r="67" spans="1:23" x14ac:dyDescent="0.25">
      <c r="A67" t="s">
        <v>115</v>
      </c>
      <c r="B67" s="26">
        <f>SUM('Step 3'!B67:Y67)</f>
        <v>589</v>
      </c>
      <c r="C67" s="20"/>
      <c r="D67" s="20"/>
      <c r="E67" s="20"/>
      <c r="F67" s="20"/>
      <c r="G67" s="20"/>
      <c r="H67" s="20"/>
      <c r="I67" s="20"/>
      <c r="J67" s="20"/>
      <c r="K67" s="20"/>
      <c r="L67" s="20"/>
      <c r="M67" s="20"/>
      <c r="N67" s="20"/>
      <c r="O67" s="20"/>
      <c r="P67" s="20"/>
      <c r="Q67" s="20"/>
      <c r="R67" s="20"/>
      <c r="S67" s="20"/>
      <c r="T67" s="20"/>
      <c r="U67" s="20"/>
      <c r="V67" s="20"/>
      <c r="W67" s="20"/>
    </row>
    <row r="68" spans="1:23" x14ac:dyDescent="0.25">
      <c r="A68" t="s">
        <v>116</v>
      </c>
      <c r="B68" s="26">
        <f>SUM('Step 3'!B68:Y68)</f>
        <v>876</v>
      </c>
      <c r="C68" s="20"/>
      <c r="D68" s="20"/>
      <c r="E68" s="20"/>
      <c r="F68" s="20"/>
      <c r="G68" s="20"/>
      <c r="H68" s="20"/>
      <c r="I68" s="20"/>
      <c r="J68" s="20"/>
      <c r="K68" s="20"/>
      <c r="L68" s="20"/>
      <c r="M68" s="20"/>
      <c r="N68" s="20"/>
      <c r="O68" s="20"/>
      <c r="P68" s="20"/>
      <c r="Q68" s="20"/>
      <c r="R68" s="20"/>
      <c r="S68" s="20"/>
      <c r="T68" s="20"/>
      <c r="U68" s="20"/>
      <c r="V68" s="20"/>
      <c r="W68" s="20"/>
    </row>
    <row r="69" spans="1:23" x14ac:dyDescent="0.25">
      <c r="A69" t="s">
        <v>117</v>
      </c>
      <c r="B69" s="26">
        <f>SUM('Step 3'!B69:Y69)</f>
        <v>2876</v>
      </c>
      <c r="C69" s="20"/>
      <c r="D69" s="20"/>
      <c r="E69" s="20"/>
      <c r="F69" s="20"/>
      <c r="G69" s="20"/>
      <c r="H69" s="20"/>
      <c r="I69" s="20"/>
      <c r="J69" s="20"/>
      <c r="K69" s="20"/>
      <c r="L69" s="20"/>
      <c r="M69" s="20"/>
      <c r="N69" s="20"/>
      <c r="O69" s="20"/>
      <c r="P69" s="20"/>
      <c r="Q69" s="20"/>
      <c r="R69" s="20"/>
      <c r="S69" s="20"/>
      <c r="T69" s="20"/>
      <c r="U69" s="20"/>
      <c r="V69" s="20"/>
      <c r="W69" s="20"/>
    </row>
    <row r="70" spans="1:23" x14ac:dyDescent="0.25">
      <c r="A70" t="s">
        <v>118</v>
      </c>
      <c r="B70" s="26">
        <f>SUM('Step 3'!B70:Y70)</f>
        <v>16103</v>
      </c>
      <c r="C70" s="20"/>
      <c r="D70" s="20"/>
      <c r="E70" s="20"/>
      <c r="F70" s="20"/>
      <c r="G70" s="20"/>
      <c r="H70" s="20"/>
      <c r="I70" s="20"/>
      <c r="J70" s="20"/>
      <c r="K70" s="20"/>
      <c r="L70" s="20"/>
      <c r="M70" s="20"/>
      <c r="N70" s="20"/>
      <c r="O70" s="20"/>
      <c r="P70" s="20"/>
      <c r="Q70" s="20"/>
      <c r="R70" s="20"/>
      <c r="S70" s="20"/>
      <c r="T70" s="20"/>
      <c r="U70" s="20"/>
      <c r="V70" s="20"/>
      <c r="W70" s="20"/>
    </row>
    <row r="71" spans="1:23" x14ac:dyDescent="0.25">
      <c r="A71" t="s">
        <v>119</v>
      </c>
      <c r="B71" s="26">
        <f>SUM('Step 3'!B71:Y71)</f>
        <v>696</v>
      </c>
      <c r="C71" s="20"/>
      <c r="D71" s="20"/>
      <c r="E71" s="20"/>
      <c r="F71" s="20"/>
      <c r="G71" s="20"/>
      <c r="H71" s="20"/>
      <c r="I71" s="20"/>
      <c r="J71" s="20"/>
      <c r="K71" s="20"/>
      <c r="L71" s="20"/>
      <c r="M71" s="20"/>
      <c r="N71" s="20"/>
      <c r="O71" s="20"/>
      <c r="P71" s="20"/>
      <c r="Q71" s="20"/>
      <c r="R71" s="20"/>
      <c r="S71" s="20"/>
      <c r="T71" s="20"/>
      <c r="U71" s="20"/>
      <c r="V71" s="20"/>
      <c r="W71" s="20"/>
    </row>
    <row r="72" spans="1:23" x14ac:dyDescent="0.25">
      <c r="A72" t="s">
        <v>120</v>
      </c>
      <c r="B72" s="26">
        <f>SUM('Step 3'!B72:Y72)</f>
        <v>909</v>
      </c>
      <c r="C72" s="20"/>
      <c r="D72" s="20"/>
      <c r="E72" s="20"/>
      <c r="F72" s="20"/>
      <c r="G72" s="20"/>
      <c r="H72" s="20"/>
      <c r="I72" s="20"/>
      <c r="J72" s="20"/>
      <c r="K72" s="20"/>
      <c r="L72" s="20"/>
      <c r="M72" s="20"/>
      <c r="N72" s="20"/>
      <c r="O72" s="20"/>
      <c r="P72" s="20"/>
      <c r="Q72" s="20"/>
      <c r="R72" s="20"/>
      <c r="S72" s="20"/>
      <c r="T72" s="20"/>
      <c r="U72" s="20"/>
      <c r="V72" s="20"/>
      <c r="W72" s="20"/>
    </row>
    <row r="73" spans="1:23" x14ac:dyDescent="0.25">
      <c r="A73" t="s">
        <v>121</v>
      </c>
      <c r="B73" s="26">
        <f>SUM('Step 3'!B73:Y73)</f>
        <v>625</v>
      </c>
      <c r="C73" s="20"/>
      <c r="D73" s="20"/>
      <c r="E73" s="20"/>
      <c r="F73" s="20"/>
      <c r="G73" s="20"/>
      <c r="H73" s="20"/>
      <c r="I73" s="20"/>
      <c r="J73" s="20"/>
      <c r="K73" s="20"/>
      <c r="L73" s="20"/>
      <c r="M73" s="20"/>
      <c r="N73" s="20"/>
      <c r="O73" s="20"/>
      <c r="P73" s="20"/>
      <c r="Q73" s="20"/>
      <c r="R73" s="20"/>
      <c r="S73" s="20"/>
      <c r="T73" s="20"/>
      <c r="U73" s="20"/>
      <c r="V73" s="20"/>
      <c r="W73" s="20"/>
    </row>
    <row r="74" spans="1:23" x14ac:dyDescent="0.25">
      <c r="A74" t="s">
        <v>122</v>
      </c>
      <c r="B74" s="26">
        <f>SUM('Step 3'!B74:Y74)</f>
        <v>454</v>
      </c>
      <c r="C74" s="20"/>
      <c r="D74" s="20"/>
      <c r="E74" s="20"/>
      <c r="F74" s="20"/>
      <c r="G74" s="20"/>
      <c r="H74" s="20"/>
      <c r="I74" s="20"/>
      <c r="J74" s="20"/>
      <c r="K74" s="20"/>
      <c r="L74" s="20"/>
      <c r="M74" s="20"/>
      <c r="N74" s="20"/>
      <c r="O74" s="20"/>
      <c r="P74" s="20"/>
      <c r="Q74" s="20"/>
      <c r="R74" s="20"/>
      <c r="S74" s="20"/>
      <c r="T74" s="20"/>
      <c r="U74" s="20"/>
      <c r="V74" s="20"/>
      <c r="W74" s="20"/>
    </row>
    <row r="75" spans="1:23" x14ac:dyDescent="0.25">
      <c r="A75" t="s">
        <v>123</v>
      </c>
      <c r="B75" s="26">
        <f>SUM('Step 3'!B75:Y75)</f>
        <v>191</v>
      </c>
      <c r="C75" s="20"/>
      <c r="D75" s="20"/>
      <c r="E75" s="20"/>
      <c r="F75" s="20"/>
      <c r="G75" s="20"/>
      <c r="H75" s="20"/>
      <c r="I75" s="20"/>
      <c r="J75" s="20"/>
      <c r="K75" s="20"/>
      <c r="L75" s="20"/>
      <c r="M75" s="20"/>
      <c r="N75" s="20"/>
      <c r="O75" s="20"/>
      <c r="P75" s="20"/>
      <c r="Q75" s="20"/>
      <c r="R75" s="20"/>
      <c r="S75" s="20"/>
      <c r="T75" s="20"/>
      <c r="U75" s="20"/>
      <c r="V75" s="20"/>
      <c r="W75" s="20"/>
    </row>
    <row r="76" spans="1:23" x14ac:dyDescent="0.25">
      <c r="A76" t="s">
        <v>124</v>
      </c>
      <c r="B76" s="26">
        <f>SUM('Step 3'!B76:Y76)</f>
        <v>809</v>
      </c>
      <c r="C76" s="20"/>
      <c r="D76" s="20"/>
      <c r="E76" s="20"/>
      <c r="F76" s="20"/>
      <c r="G76" s="20"/>
      <c r="H76" s="20"/>
      <c r="I76" s="20"/>
      <c r="J76" s="20"/>
      <c r="K76" s="20"/>
      <c r="L76" s="20"/>
      <c r="M76" s="20"/>
      <c r="N76" s="20"/>
      <c r="O76" s="20"/>
      <c r="P76" s="20"/>
      <c r="Q76" s="20"/>
      <c r="R76" s="20"/>
      <c r="S76" s="20"/>
      <c r="T76" s="20"/>
      <c r="U76" s="20"/>
      <c r="V76" s="20"/>
      <c r="W76" s="20"/>
    </row>
    <row r="77" spans="1:23" x14ac:dyDescent="0.25">
      <c r="A77" t="s">
        <v>125</v>
      </c>
      <c r="B77" s="26">
        <f>SUM('Step 3'!B77:Y77)</f>
        <v>1333</v>
      </c>
      <c r="C77" s="20"/>
      <c r="D77" s="20"/>
      <c r="E77" s="20"/>
      <c r="F77" s="20"/>
      <c r="G77" s="20"/>
      <c r="H77" s="20"/>
      <c r="I77" s="20"/>
      <c r="J77" s="20"/>
      <c r="K77" s="20"/>
      <c r="L77" s="20"/>
      <c r="M77" s="20"/>
      <c r="N77" s="20"/>
      <c r="O77" s="20"/>
      <c r="P77" s="20"/>
      <c r="Q77" s="20"/>
      <c r="R77" s="20"/>
      <c r="S77" s="20"/>
      <c r="T77" s="20"/>
      <c r="U77" s="20"/>
      <c r="V77" s="20"/>
      <c r="W77" s="20"/>
    </row>
    <row r="78" spans="1:23" x14ac:dyDescent="0.25">
      <c r="A78" t="s">
        <v>126</v>
      </c>
      <c r="B78" s="26">
        <f>SUM('Step 3'!B78:Y78)</f>
        <v>372</v>
      </c>
      <c r="C78" s="20"/>
      <c r="D78" s="20"/>
      <c r="E78" s="20"/>
      <c r="F78" s="20"/>
      <c r="G78" s="20"/>
      <c r="H78" s="20"/>
      <c r="I78" s="20"/>
      <c r="J78" s="20"/>
      <c r="K78" s="20"/>
      <c r="L78" s="20"/>
      <c r="M78" s="20"/>
      <c r="N78" s="20"/>
      <c r="O78" s="20"/>
      <c r="P78" s="20"/>
      <c r="Q78" s="20"/>
      <c r="R78" s="20"/>
      <c r="S78" s="20"/>
      <c r="T78" s="20"/>
      <c r="U78" s="20"/>
      <c r="V78" s="20"/>
      <c r="W78" s="20"/>
    </row>
    <row r="79" spans="1:23" x14ac:dyDescent="0.25">
      <c r="A79" t="s">
        <v>127</v>
      </c>
      <c r="B79" s="26">
        <f>SUM('Step 3'!B79:Y79)</f>
        <v>1095</v>
      </c>
      <c r="C79" s="20"/>
      <c r="D79" s="20"/>
      <c r="E79" s="20"/>
      <c r="F79" s="20"/>
      <c r="G79" s="20"/>
      <c r="H79" s="20"/>
      <c r="I79" s="20"/>
      <c r="J79" s="20"/>
      <c r="K79" s="20"/>
      <c r="L79" s="20"/>
      <c r="M79" s="20"/>
      <c r="N79" s="20"/>
      <c r="O79" s="20"/>
      <c r="P79" s="20"/>
      <c r="Q79" s="20"/>
      <c r="R79" s="20"/>
      <c r="S79" s="20"/>
      <c r="T79" s="20"/>
      <c r="U79" s="20"/>
      <c r="V79" s="20"/>
      <c r="W79" s="20"/>
    </row>
    <row r="80" spans="1:23" x14ac:dyDescent="0.25">
      <c r="A80" t="s">
        <v>128</v>
      </c>
      <c r="B80" s="26">
        <f>SUM('Step 3'!B80:Y80)</f>
        <v>3644</v>
      </c>
      <c r="C80" s="20"/>
      <c r="D80" s="20"/>
      <c r="E80" s="20"/>
      <c r="F80" s="20"/>
      <c r="G80" s="20"/>
      <c r="H80" s="20"/>
      <c r="I80" s="20"/>
      <c r="J80" s="20"/>
      <c r="K80" s="20"/>
      <c r="L80" s="20"/>
      <c r="M80" s="20"/>
      <c r="N80" s="20"/>
      <c r="O80" s="20"/>
      <c r="P80" s="20"/>
      <c r="Q80" s="20"/>
      <c r="R80" s="20"/>
      <c r="S80" s="20"/>
      <c r="T80" s="20"/>
      <c r="U80" s="20"/>
      <c r="V80" s="20"/>
      <c r="W80" s="20"/>
    </row>
    <row r="81" spans="1:23" x14ac:dyDescent="0.25">
      <c r="A81" t="s">
        <v>129</v>
      </c>
      <c r="B81" s="26">
        <f>SUM('Step 3'!B81:Y81)</f>
        <v>6806</v>
      </c>
      <c r="C81" s="20"/>
      <c r="D81" s="20"/>
      <c r="E81" s="20"/>
      <c r="F81" s="20"/>
      <c r="G81" s="20"/>
      <c r="H81" s="20"/>
      <c r="I81" s="20"/>
      <c r="J81" s="20"/>
      <c r="K81" s="20"/>
      <c r="L81" s="20"/>
      <c r="M81" s="20"/>
      <c r="N81" s="20"/>
      <c r="O81" s="20"/>
      <c r="P81" s="20"/>
      <c r="Q81" s="20"/>
      <c r="R81" s="20"/>
      <c r="S81" s="20"/>
      <c r="T81" s="20"/>
      <c r="U81" s="20"/>
      <c r="V81" s="20"/>
      <c r="W81" s="20"/>
    </row>
    <row r="82" spans="1:23" x14ac:dyDescent="0.25">
      <c r="A82" t="s">
        <v>130</v>
      </c>
      <c r="B82" s="26">
        <f>SUM('Step 3'!B82:Y82)</f>
        <v>1382</v>
      </c>
      <c r="C82" s="20"/>
      <c r="D82" s="20"/>
      <c r="E82" s="20"/>
      <c r="F82" s="20"/>
      <c r="G82" s="20"/>
      <c r="H82" s="20"/>
      <c r="I82" s="20"/>
      <c r="J82" s="20"/>
      <c r="K82" s="20"/>
      <c r="L82" s="20"/>
      <c r="M82" s="20"/>
      <c r="N82" s="20"/>
      <c r="O82" s="20"/>
      <c r="P82" s="20"/>
      <c r="Q82" s="20"/>
      <c r="R82" s="20"/>
      <c r="S82" s="20"/>
      <c r="T82" s="20"/>
      <c r="U82" s="20"/>
      <c r="V82" s="20"/>
      <c r="W82" s="20"/>
    </row>
    <row r="83" spans="1:23" x14ac:dyDescent="0.25">
      <c r="A83" t="s">
        <v>131</v>
      </c>
      <c r="B83" s="26">
        <f>SUM('Step 3'!B83:Y83)</f>
        <v>1789</v>
      </c>
      <c r="C83" s="20"/>
      <c r="D83" s="20"/>
      <c r="E83" s="20"/>
      <c r="F83" s="20"/>
      <c r="G83" s="20"/>
      <c r="H83" s="20"/>
      <c r="I83" s="20"/>
      <c r="J83" s="20"/>
      <c r="K83" s="20"/>
      <c r="L83" s="20"/>
      <c r="M83" s="20"/>
      <c r="N83" s="20"/>
      <c r="O83" s="20"/>
      <c r="P83" s="20"/>
      <c r="Q83" s="20"/>
      <c r="R83" s="20"/>
      <c r="S83" s="20"/>
      <c r="T83" s="20"/>
      <c r="U83" s="20"/>
      <c r="V83" s="20"/>
      <c r="W83" s="20"/>
    </row>
    <row r="84" spans="1:23" x14ac:dyDescent="0.25">
      <c r="A84" t="s">
        <v>132</v>
      </c>
      <c r="B84" s="26">
        <f>SUM('Step 3'!B84:Y84)</f>
        <v>790</v>
      </c>
      <c r="C84" s="20"/>
      <c r="D84" s="20"/>
      <c r="E84" s="20"/>
      <c r="F84" s="20"/>
      <c r="G84" s="20"/>
      <c r="H84" s="20"/>
      <c r="I84" s="20"/>
      <c r="J84" s="20"/>
      <c r="K84" s="20"/>
      <c r="L84" s="20"/>
      <c r="M84" s="20"/>
      <c r="N84" s="20"/>
      <c r="O84" s="20"/>
      <c r="P84" s="20"/>
      <c r="Q84" s="20"/>
      <c r="R84" s="20"/>
      <c r="S84" s="20"/>
      <c r="T84" s="20"/>
      <c r="U84" s="20"/>
      <c r="V84" s="20"/>
      <c r="W84" s="20"/>
    </row>
    <row r="85" spans="1:23" x14ac:dyDescent="0.25">
      <c r="A85" t="s">
        <v>133</v>
      </c>
      <c r="B85" s="26">
        <f>SUM('Step 3'!B85:Y85)</f>
        <v>307</v>
      </c>
      <c r="C85" s="20"/>
      <c r="D85" s="20"/>
      <c r="E85" s="20"/>
      <c r="F85" s="20"/>
      <c r="G85" s="20"/>
      <c r="H85" s="20"/>
      <c r="I85" s="20"/>
      <c r="J85" s="20"/>
      <c r="K85" s="20"/>
      <c r="L85" s="20"/>
      <c r="M85" s="20"/>
      <c r="N85" s="20"/>
      <c r="O85" s="20"/>
      <c r="P85" s="20"/>
      <c r="Q85" s="20"/>
      <c r="R85" s="20"/>
      <c r="S85" s="20"/>
      <c r="T85" s="20"/>
      <c r="U85" s="20"/>
      <c r="V85" s="20"/>
      <c r="W85" s="20"/>
    </row>
    <row r="86" spans="1:23" x14ac:dyDescent="0.25">
      <c r="A86" t="s">
        <v>134</v>
      </c>
      <c r="B86" s="26">
        <f>SUM('Step 3'!B86:Y86)</f>
        <v>508</v>
      </c>
      <c r="C86" s="20"/>
      <c r="D86" s="20"/>
      <c r="E86" s="20"/>
      <c r="F86" s="20"/>
      <c r="G86" s="20"/>
      <c r="H86" s="20"/>
      <c r="I86" s="20"/>
      <c r="J86" s="20"/>
      <c r="K86" s="20"/>
      <c r="L86" s="20"/>
      <c r="M86" s="20"/>
      <c r="N86" s="20"/>
      <c r="O86" s="20"/>
      <c r="P86" s="20"/>
      <c r="Q86" s="20"/>
      <c r="R86" s="20"/>
      <c r="S86" s="20"/>
      <c r="T86" s="20"/>
      <c r="U86" s="20"/>
      <c r="V86" s="20"/>
      <c r="W86" s="20"/>
    </row>
    <row r="87" spans="1:23" x14ac:dyDescent="0.25">
      <c r="A87" t="s">
        <v>135</v>
      </c>
      <c r="B87" s="26">
        <f>SUM('Step 3'!B87:Y87)</f>
        <v>0</v>
      </c>
      <c r="C87" s="20"/>
      <c r="D87" s="20"/>
      <c r="E87" s="20"/>
      <c r="F87" s="20"/>
      <c r="G87" s="20"/>
      <c r="H87" s="20"/>
      <c r="I87" s="20"/>
      <c r="J87" s="20"/>
      <c r="K87" s="20"/>
      <c r="L87" s="20"/>
      <c r="M87" s="20"/>
      <c r="N87" s="20"/>
      <c r="O87" s="20"/>
      <c r="P87" s="20"/>
      <c r="Q87" s="20"/>
      <c r="R87" s="20"/>
      <c r="S87" s="20"/>
      <c r="T87" s="20"/>
      <c r="U87" s="20"/>
      <c r="V87" s="20"/>
      <c r="W87" s="20"/>
    </row>
    <row r="88" spans="1:23" x14ac:dyDescent="0.25">
      <c r="A88" t="s">
        <v>136</v>
      </c>
      <c r="B88" s="26">
        <f>SUM('Step 3'!B88:Y88)</f>
        <v>843</v>
      </c>
      <c r="C88" s="20"/>
      <c r="D88" s="20"/>
      <c r="E88" s="20"/>
      <c r="F88" s="20"/>
      <c r="G88" s="20"/>
      <c r="H88" s="20"/>
      <c r="I88" s="20"/>
      <c r="J88" s="20"/>
      <c r="K88" s="20"/>
      <c r="L88" s="20"/>
      <c r="M88" s="20"/>
      <c r="N88" s="20"/>
      <c r="O88" s="20"/>
      <c r="P88" s="20"/>
      <c r="Q88" s="20"/>
      <c r="R88" s="20"/>
      <c r="S88" s="20"/>
      <c r="T88" s="20"/>
      <c r="U88" s="20"/>
      <c r="V88" s="20"/>
      <c r="W88" s="20"/>
    </row>
    <row r="89" spans="1:23" x14ac:dyDescent="0.25">
      <c r="A89" t="s">
        <v>137</v>
      </c>
      <c r="B89" s="26">
        <f>SUM('Step 3'!B89:Y89)</f>
        <v>522</v>
      </c>
      <c r="C89" s="20"/>
      <c r="D89" s="20"/>
      <c r="E89" s="20"/>
      <c r="F89" s="20"/>
      <c r="G89" s="20"/>
      <c r="H89" s="20"/>
      <c r="I89" s="20"/>
      <c r="J89" s="20"/>
      <c r="K89" s="20"/>
      <c r="L89" s="20"/>
      <c r="M89" s="20"/>
      <c r="N89" s="20"/>
      <c r="O89" s="20"/>
      <c r="P89" s="20"/>
      <c r="Q89" s="20"/>
      <c r="R89" s="20"/>
      <c r="S89" s="20"/>
      <c r="T89" s="20"/>
      <c r="U89" s="20"/>
      <c r="V89" s="20"/>
      <c r="W89" s="20"/>
    </row>
    <row r="90" spans="1:23" x14ac:dyDescent="0.25">
      <c r="A90" t="s">
        <v>138</v>
      </c>
      <c r="B90" s="26">
        <f>SUM('Step 3'!B90:Y90)</f>
        <v>20403</v>
      </c>
      <c r="C90" s="20"/>
      <c r="D90" s="20"/>
      <c r="E90" s="20"/>
      <c r="F90" s="20"/>
      <c r="G90" s="20"/>
      <c r="H90" s="20"/>
      <c r="I90" s="20"/>
      <c r="J90" s="20"/>
      <c r="K90" s="20"/>
      <c r="L90" s="20"/>
      <c r="M90" s="20"/>
      <c r="N90" s="20"/>
      <c r="O90" s="20"/>
      <c r="P90" s="20"/>
      <c r="Q90" s="20"/>
      <c r="R90" s="20"/>
      <c r="S90" s="20"/>
      <c r="T90" s="20"/>
      <c r="U90" s="20"/>
      <c r="V90" s="20"/>
      <c r="W90" s="20"/>
    </row>
    <row r="91" spans="1:23" x14ac:dyDescent="0.25">
      <c r="A91" t="s">
        <v>139</v>
      </c>
      <c r="B91" s="26">
        <f>SUM('Step 3'!B91:Y91)</f>
        <v>491</v>
      </c>
      <c r="C91" s="20"/>
      <c r="D91" s="20"/>
      <c r="E91" s="20"/>
      <c r="F91" s="20"/>
      <c r="G91" s="20"/>
      <c r="H91" s="20"/>
      <c r="I91" s="20"/>
      <c r="J91" s="20"/>
      <c r="K91" s="20"/>
      <c r="L91" s="20"/>
      <c r="M91" s="20"/>
      <c r="N91" s="20"/>
      <c r="O91" s="20"/>
      <c r="P91" s="20"/>
      <c r="Q91" s="20"/>
      <c r="R91" s="20"/>
      <c r="S91" s="20"/>
      <c r="T91" s="20"/>
      <c r="U91" s="20"/>
      <c r="V91" s="20"/>
      <c r="W91" s="20"/>
    </row>
    <row r="92" spans="1:23" x14ac:dyDescent="0.25">
      <c r="A92" t="s">
        <v>140</v>
      </c>
      <c r="B92" s="26">
        <f>SUM('Step 3'!B92:Y92)</f>
        <v>1592</v>
      </c>
      <c r="C92" s="20"/>
      <c r="D92" s="20"/>
      <c r="E92" s="20"/>
      <c r="F92" s="20"/>
      <c r="G92" s="20"/>
      <c r="H92" s="20"/>
      <c r="I92" s="20"/>
      <c r="J92" s="20"/>
      <c r="K92" s="20"/>
      <c r="L92" s="20"/>
      <c r="M92" s="20"/>
      <c r="N92" s="20"/>
      <c r="O92" s="20"/>
      <c r="P92" s="20"/>
      <c r="Q92" s="20"/>
      <c r="R92" s="20"/>
      <c r="S92" s="20"/>
      <c r="T92" s="20"/>
      <c r="U92" s="20"/>
      <c r="V92" s="20"/>
      <c r="W92" s="20"/>
    </row>
    <row r="93" spans="1:23" x14ac:dyDescent="0.25">
      <c r="A93" t="s">
        <v>141</v>
      </c>
      <c r="B93" s="26">
        <f>SUM('Step 3'!B93:Y93)</f>
        <v>0</v>
      </c>
      <c r="C93" s="20"/>
      <c r="D93" s="20"/>
      <c r="E93" s="20"/>
      <c r="F93" s="20"/>
      <c r="G93" s="20"/>
      <c r="H93" s="20"/>
      <c r="I93" s="20"/>
      <c r="J93" s="20"/>
      <c r="K93" s="20"/>
      <c r="L93" s="20"/>
      <c r="M93" s="20"/>
      <c r="N93" s="20"/>
      <c r="O93" s="20"/>
      <c r="P93" s="20"/>
      <c r="Q93" s="20"/>
      <c r="R93" s="20"/>
      <c r="S93" s="20"/>
      <c r="T93" s="20"/>
      <c r="U93" s="20"/>
      <c r="V93" s="20"/>
      <c r="W93" s="20"/>
    </row>
    <row r="94" spans="1:23" x14ac:dyDescent="0.25">
      <c r="A94" t="s">
        <v>142</v>
      </c>
      <c r="B94" s="26">
        <f>SUM('Step 3'!B94:Y94)</f>
        <v>573</v>
      </c>
      <c r="C94" s="20"/>
      <c r="D94" s="20"/>
      <c r="E94" s="20"/>
      <c r="F94" s="20"/>
      <c r="G94" s="20"/>
      <c r="H94" s="20"/>
      <c r="I94" s="20"/>
      <c r="J94" s="20"/>
      <c r="K94" s="20"/>
      <c r="L94" s="20"/>
      <c r="M94" s="20"/>
      <c r="N94" s="20"/>
      <c r="O94" s="20"/>
      <c r="P94" s="20"/>
      <c r="Q94" s="20"/>
      <c r="R94" s="20"/>
      <c r="S94" s="20"/>
      <c r="T94" s="20"/>
      <c r="U94" s="20"/>
      <c r="V94" s="20"/>
      <c r="W94" s="20"/>
    </row>
    <row r="95" spans="1:23" x14ac:dyDescent="0.25">
      <c r="A95" t="s">
        <v>143</v>
      </c>
      <c r="B95" s="26">
        <f>SUM('Step 3'!B95:Y95)</f>
        <v>110</v>
      </c>
      <c r="C95" s="20"/>
      <c r="D95" s="20"/>
      <c r="E95" s="20"/>
      <c r="F95" s="20"/>
      <c r="G95" s="20"/>
      <c r="H95" s="20"/>
      <c r="I95" s="20"/>
      <c r="J95" s="20"/>
      <c r="K95" s="20"/>
      <c r="L95" s="20"/>
      <c r="M95" s="20"/>
      <c r="N95" s="20"/>
      <c r="O95" s="20"/>
      <c r="P95" s="20"/>
      <c r="Q95" s="20"/>
      <c r="R95" s="20"/>
      <c r="S95" s="20"/>
      <c r="T95" s="20"/>
      <c r="U95" s="20"/>
      <c r="V95" s="20"/>
      <c r="W95" s="20"/>
    </row>
    <row r="96" spans="1:23" x14ac:dyDescent="0.25">
      <c r="A96" t="s">
        <v>144</v>
      </c>
      <c r="B96" s="26">
        <f>SUM('Step 3'!B96:Y96)</f>
        <v>238</v>
      </c>
      <c r="C96" s="20"/>
      <c r="D96" s="20"/>
      <c r="E96" s="20"/>
      <c r="F96" s="20"/>
      <c r="G96" s="20"/>
      <c r="H96" s="20"/>
      <c r="I96" s="20"/>
      <c r="J96" s="20"/>
      <c r="K96" s="20"/>
      <c r="L96" s="20"/>
      <c r="M96" s="20"/>
      <c r="N96" s="20"/>
      <c r="O96" s="20"/>
      <c r="P96" s="20"/>
      <c r="Q96" s="20"/>
      <c r="R96" s="20"/>
      <c r="S96" s="20"/>
      <c r="T96" s="20"/>
      <c r="U96" s="20"/>
      <c r="V96" s="20"/>
      <c r="W96" s="20"/>
    </row>
    <row r="97" spans="1:23" x14ac:dyDescent="0.25">
      <c r="A97" t="s">
        <v>145</v>
      </c>
      <c r="B97" s="26">
        <f>SUM('Step 3'!B97:Y97)</f>
        <v>105</v>
      </c>
      <c r="C97" s="20"/>
      <c r="D97" s="20"/>
      <c r="E97" s="20"/>
      <c r="F97" s="20"/>
      <c r="G97" s="20"/>
      <c r="H97" s="20"/>
      <c r="I97" s="20"/>
      <c r="J97" s="20"/>
      <c r="K97" s="20"/>
      <c r="L97" s="20"/>
      <c r="M97" s="20"/>
      <c r="N97" s="20"/>
      <c r="O97" s="20"/>
      <c r="P97" s="20"/>
      <c r="Q97" s="20"/>
      <c r="R97" s="20"/>
      <c r="S97" s="20"/>
      <c r="T97" s="20"/>
      <c r="U97" s="20"/>
      <c r="V97" s="20"/>
      <c r="W97" s="20"/>
    </row>
    <row r="98" spans="1:23" x14ac:dyDescent="0.25">
      <c r="A98" t="s">
        <v>146</v>
      </c>
      <c r="B98" s="26">
        <f>SUM('Step 3'!B98:Y98)</f>
        <v>3659</v>
      </c>
      <c r="C98" s="20"/>
      <c r="D98" s="20"/>
      <c r="E98" s="20"/>
      <c r="F98" s="20"/>
      <c r="G98" s="20"/>
      <c r="H98" s="20"/>
      <c r="I98" s="20"/>
      <c r="J98" s="20"/>
      <c r="K98" s="20"/>
      <c r="L98" s="20"/>
      <c r="M98" s="20"/>
      <c r="N98" s="20"/>
      <c r="O98" s="20"/>
      <c r="P98" s="20"/>
      <c r="Q98" s="20"/>
      <c r="R98" s="20"/>
      <c r="S98" s="20"/>
      <c r="T98" s="20"/>
      <c r="U98" s="20"/>
      <c r="V98" s="20"/>
      <c r="W98" s="20"/>
    </row>
    <row r="99" spans="1:23" x14ac:dyDescent="0.25">
      <c r="A99" t="s">
        <v>147</v>
      </c>
      <c r="B99" s="26">
        <f>SUM('Step 3'!B99:Y99)</f>
        <v>827</v>
      </c>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t="s">
        <v>148</v>
      </c>
      <c r="B100" s="26">
        <f>SUM('Step 3'!B100:Y100)</f>
        <v>181</v>
      </c>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t="s">
        <v>149</v>
      </c>
      <c r="B101" s="26">
        <f>SUM('Step 3'!B101:Y101)</f>
        <v>315</v>
      </c>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t="s">
        <v>150</v>
      </c>
      <c r="B102" s="26">
        <f>SUM('Step 3'!B102:Y102)</f>
        <v>527</v>
      </c>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t="s">
        <v>151</v>
      </c>
      <c r="B103" s="26">
        <f>SUM('Step 3'!B103:Y103)</f>
        <v>203</v>
      </c>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t="s">
        <v>152</v>
      </c>
      <c r="B104" s="26">
        <f>SUM('Step 3'!B104:Y104)</f>
        <v>816</v>
      </c>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t="s">
        <v>153</v>
      </c>
      <c r="B105" s="26">
        <f>SUM('Step 3'!B105:Y105)</f>
        <v>283</v>
      </c>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t="s">
        <v>154</v>
      </c>
      <c r="B106" s="26">
        <f>SUM('Step 3'!B106:Y106)</f>
        <v>219</v>
      </c>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t="s">
        <v>155</v>
      </c>
      <c r="B107" s="26">
        <f>SUM('Step 3'!B107:Y107)</f>
        <v>1518</v>
      </c>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t="s">
        <v>156</v>
      </c>
      <c r="B108" s="26">
        <f>SUM('Step 3'!B108:Y108)</f>
        <v>2941</v>
      </c>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t="s">
        <v>157</v>
      </c>
      <c r="B109" s="26">
        <f>SUM('Step 3'!B109:Y109)</f>
        <v>976</v>
      </c>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t="s">
        <v>158</v>
      </c>
      <c r="B110" s="26">
        <f>SUM('Step 3'!B110:Y110)</f>
        <v>1452</v>
      </c>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t="s">
        <v>159</v>
      </c>
      <c r="B111" s="26">
        <f>SUM('Step 3'!B111:Y111)</f>
        <v>8146</v>
      </c>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t="s">
        <v>160</v>
      </c>
      <c r="B112" s="26">
        <f>SUM('Step 3'!B112:Y112)</f>
        <v>1581</v>
      </c>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t="s">
        <v>161</v>
      </c>
      <c r="B113" s="26">
        <f>SUM('Step 3'!B113:Y113)</f>
        <v>316</v>
      </c>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t="s">
        <v>162</v>
      </c>
      <c r="B114" s="26">
        <f>SUM('Step 3'!B114:Y114)</f>
        <v>283</v>
      </c>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t="s">
        <v>163</v>
      </c>
      <c r="B115" s="26">
        <f>SUM('Step 3'!B115:Y115)</f>
        <v>672</v>
      </c>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t="s">
        <v>164</v>
      </c>
      <c r="B116" s="26">
        <f>SUM('Step 3'!B116:Y116)</f>
        <v>1767</v>
      </c>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t="s">
        <v>165</v>
      </c>
      <c r="B117" s="26">
        <f>SUM('Step 3'!B117:Y117)</f>
        <v>304</v>
      </c>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t="s">
        <v>166</v>
      </c>
      <c r="B118" s="26">
        <f>SUM('Step 3'!B118:Y118)</f>
        <v>732</v>
      </c>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t="s">
        <v>167</v>
      </c>
      <c r="B119" s="26">
        <f>SUM('Step 3'!B119:Y119)</f>
        <v>340</v>
      </c>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t="s">
        <v>168</v>
      </c>
      <c r="B120" s="26">
        <f>SUM('Step 3'!B120:Y120)</f>
        <v>496</v>
      </c>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t="s">
        <v>169</v>
      </c>
      <c r="B121" s="26">
        <f>SUM('Step 3'!B121:Y121)</f>
        <v>605</v>
      </c>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t="s">
        <v>170</v>
      </c>
      <c r="B122" s="26">
        <f>SUM('Step 3'!B122:Y122)</f>
        <v>1513</v>
      </c>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t="s">
        <v>171</v>
      </c>
      <c r="B123" s="26">
        <f>SUM('Step 3'!B123:Y123)</f>
        <v>1982</v>
      </c>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t="s">
        <v>172</v>
      </c>
      <c r="B124" s="26">
        <f>SUM('Step 3'!B124:Y124)</f>
        <v>1030</v>
      </c>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t="s">
        <v>173</v>
      </c>
      <c r="B125" s="26">
        <f>SUM('Step 3'!B125:Y125)</f>
        <v>223</v>
      </c>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t="s">
        <v>174</v>
      </c>
      <c r="B126" s="26">
        <f>SUM('Step 3'!B126:Y126)</f>
        <v>13822</v>
      </c>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t="s">
        <v>175</v>
      </c>
      <c r="B127" s="26">
        <f>SUM('Step 3'!B127:Y127)</f>
        <v>28</v>
      </c>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t="s">
        <v>176</v>
      </c>
      <c r="B128" s="26">
        <f>SUM('Step 3'!B128:Y128)</f>
        <v>11561</v>
      </c>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t="s">
        <v>177</v>
      </c>
      <c r="B129" s="26">
        <f>SUM('Step 3'!B129:Y129)</f>
        <v>402</v>
      </c>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t="s">
        <v>178</v>
      </c>
      <c r="B130" s="26">
        <f>SUM('Step 3'!B130:Y130)</f>
        <v>102</v>
      </c>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t="s">
        <v>179</v>
      </c>
      <c r="B131" s="26">
        <f>SUM('Step 3'!B131:Y131)</f>
        <v>526</v>
      </c>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t="s">
        <v>180</v>
      </c>
      <c r="B132" s="26">
        <f>SUM('Step 3'!B132:Y132)</f>
        <v>905</v>
      </c>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t="s">
        <v>181</v>
      </c>
      <c r="B133" s="26">
        <f>SUM('Step 3'!B133:Y133)</f>
        <v>955</v>
      </c>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t="s">
        <v>182</v>
      </c>
      <c r="B134" s="26">
        <f>SUM('Step 3'!B134:Y134)</f>
        <v>672</v>
      </c>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t="s">
        <v>183</v>
      </c>
      <c r="B135" s="26">
        <f>SUM('Step 3'!B135:Y135)</f>
        <v>1012</v>
      </c>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t="s">
        <v>184</v>
      </c>
      <c r="B136" s="26">
        <f>SUM('Step 3'!B136:Y136)</f>
        <v>448</v>
      </c>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t="s">
        <v>185</v>
      </c>
      <c r="B137" s="26">
        <f>SUM('Step 3'!B137:Y137)</f>
        <v>2908</v>
      </c>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t="s">
        <v>186</v>
      </c>
      <c r="B138" s="26">
        <f>SUM('Step 3'!B138:Y138)</f>
        <v>125</v>
      </c>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t="s">
        <v>187</v>
      </c>
      <c r="B139" s="26">
        <f>SUM('Step 3'!B139:Y139)</f>
        <v>1726</v>
      </c>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t="s">
        <v>188</v>
      </c>
      <c r="B140" s="26">
        <f>SUM('Step 3'!B140:Y140)</f>
        <v>9922</v>
      </c>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t="s">
        <v>189</v>
      </c>
      <c r="B141" s="26">
        <f>SUM('Step 3'!B141:Y141)</f>
        <v>400</v>
      </c>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t="s">
        <v>190</v>
      </c>
      <c r="B142" s="26">
        <f>SUM('Step 3'!B142:Y142)</f>
        <v>704</v>
      </c>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t="s">
        <v>191</v>
      </c>
      <c r="B143" s="26">
        <f>SUM('Step 3'!B143:Y143)</f>
        <v>363</v>
      </c>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t="s">
        <v>192</v>
      </c>
      <c r="B144" s="26">
        <f>SUM('Step 3'!B144:Y144)</f>
        <v>3132</v>
      </c>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t="s">
        <v>193</v>
      </c>
      <c r="B145" s="26">
        <f>SUM('Step 3'!B145:Y145)</f>
        <v>14193</v>
      </c>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t="s">
        <v>194</v>
      </c>
      <c r="B146" s="26">
        <f>SUM('Step 3'!B146:Y146)</f>
        <v>629</v>
      </c>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t="s">
        <v>195</v>
      </c>
      <c r="B147" s="26">
        <f>SUM('Step 3'!B147:Y147)</f>
        <v>332</v>
      </c>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t="s">
        <v>196</v>
      </c>
      <c r="B148" s="26">
        <f>SUM('Step 3'!B148:Y148)</f>
        <v>4641</v>
      </c>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t="s">
        <v>197</v>
      </c>
      <c r="B149" s="26">
        <f>SUM('Step 3'!B149:Y149)</f>
        <v>834</v>
      </c>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t="s">
        <v>198</v>
      </c>
      <c r="B150" s="26">
        <f>SUM('Step 3'!B150:Y150)</f>
        <v>641</v>
      </c>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t="s">
        <v>199</v>
      </c>
      <c r="B151" s="26">
        <f>SUM('Step 3'!B151:Y151)</f>
        <v>2741</v>
      </c>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t="s">
        <v>200</v>
      </c>
      <c r="B152" s="26">
        <f>SUM('Step 3'!B152:Y152)</f>
        <v>680</v>
      </c>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t="s">
        <v>201</v>
      </c>
      <c r="B153" s="26">
        <f>SUM('Step 3'!B153:Y153)</f>
        <v>321</v>
      </c>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t="s">
        <v>202</v>
      </c>
      <c r="B154" s="26">
        <f>SUM('Step 3'!B154:Y154)</f>
        <v>2944</v>
      </c>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t="s">
        <v>203</v>
      </c>
      <c r="B155" s="26">
        <f>SUM('Step 3'!B155:Y155)</f>
        <v>17149</v>
      </c>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t="s">
        <v>204</v>
      </c>
      <c r="B156" s="26">
        <f>SUM('Step 3'!B156:Y156)</f>
        <v>540</v>
      </c>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t="s">
        <v>205</v>
      </c>
      <c r="B157" s="26">
        <f>SUM('Step 3'!B157:Y157)</f>
        <v>104</v>
      </c>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t="s">
        <v>206</v>
      </c>
      <c r="B158" s="26">
        <f>SUM('Step 3'!B158:Y158)</f>
        <v>677</v>
      </c>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t="s">
        <v>207</v>
      </c>
      <c r="B159" s="26">
        <f>SUM('Step 3'!B159:Y159)</f>
        <v>276</v>
      </c>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t="s">
        <v>208</v>
      </c>
      <c r="B160" s="26">
        <f>SUM('Step 3'!B160:Y160)</f>
        <v>847</v>
      </c>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t="s">
        <v>209</v>
      </c>
      <c r="B161" s="26">
        <f>SUM('Step 3'!B161:Y161)</f>
        <v>2430</v>
      </c>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t="s">
        <v>210</v>
      </c>
      <c r="B162" s="26">
        <f>SUM('Step 3'!B162:Y162)</f>
        <v>580</v>
      </c>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t="s">
        <v>211</v>
      </c>
      <c r="B163" s="26">
        <f>SUM('Step 3'!B163:Y163)</f>
        <v>2736</v>
      </c>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t="s">
        <v>212</v>
      </c>
      <c r="B164" s="26">
        <f>SUM('Step 3'!B164:Y164)</f>
        <v>1241</v>
      </c>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t="s">
        <v>213</v>
      </c>
      <c r="B165" s="26">
        <f>SUM('Step 3'!B165:Y165)</f>
        <v>494</v>
      </c>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t="s">
        <v>214</v>
      </c>
      <c r="B166" s="26">
        <f>SUM('Step 3'!B166:Y166)</f>
        <v>337</v>
      </c>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t="s">
        <v>215</v>
      </c>
      <c r="B167" s="26">
        <f>SUM('Step 3'!B167:Y167)</f>
        <v>2825</v>
      </c>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t="s">
        <v>216</v>
      </c>
      <c r="B168" s="26">
        <f>SUM('Step 3'!B168:Y168)</f>
        <v>5364</v>
      </c>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t="s">
        <v>217</v>
      </c>
      <c r="B169" s="26">
        <f>SUM('Step 3'!B169:Y169)</f>
        <v>165</v>
      </c>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t="s">
        <v>218</v>
      </c>
      <c r="B170" s="26">
        <f>SUM('Step 3'!B170:Y170)</f>
        <v>703</v>
      </c>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t="s">
        <v>219</v>
      </c>
      <c r="B171" s="26">
        <f>SUM('Step 3'!B171:Y171)</f>
        <v>11835</v>
      </c>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t="s">
        <v>220</v>
      </c>
      <c r="B172" s="26">
        <f>SUM('Step 3'!B172:Y172)</f>
        <v>537</v>
      </c>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t="s">
        <v>221</v>
      </c>
      <c r="B173" s="26">
        <f>SUM('Step 3'!B173:Y173)</f>
        <v>16942</v>
      </c>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t="s">
        <v>222</v>
      </c>
      <c r="B174" s="26">
        <f>SUM('Step 3'!B174:Y174)</f>
        <v>531</v>
      </c>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t="s">
        <v>223</v>
      </c>
      <c r="B175" s="26">
        <f>SUM('Step 3'!B175:Y175)</f>
        <v>290</v>
      </c>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t="s">
        <v>224</v>
      </c>
      <c r="B176" s="26">
        <f>SUM('Step 3'!B176:Y176)</f>
        <v>690</v>
      </c>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t="s">
        <v>225</v>
      </c>
      <c r="B177" s="26">
        <f>SUM('Step 3'!B177:Y177)</f>
        <v>225</v>
      </c>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t="s">
        <v>226</v>
      </c>
      <c r="B178" s="26">
        <f>SUM('Step 3'!B178:Y178)</f>
        <v>198</v>
      </c>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t="s">
        <v>227</v>
      </c>
      <c r="B179" s="26">
        <f>SUM('Step 3'!B179:Y179)</f>
        <v>235</v>
      </c>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t="s">
        <v>228</v>
      </c>
      <c r="B180" s="26">
        <f>SUM('Step 3'!B180:Y180)</f>
        <v>1188</v>
      </c>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t="s">
        <v>229</v>
      </c>
      <c r="B181" s="26">
        <f>SUM('Step 3'!B181:Y181)</f>
        <v>532</v>
      </c>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t="s">
        <v>230</v>
      </c>
      <c r="B182" s="26">
        <f>SUM('Step 3'!B182:Y182)</f>
        <v>271</v>
      </c>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t="s">
        <v>231</v>
      </c>
      <c r="B183" s="26">
        <f>SUM('Step 3'!B183:Y183)</f>
        <v>350</v>
      </c>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t="s">
        <v>232</v>
      </c>
      <c r="B184" s="26">
        <f>SUM('Step 3'!B184:Y184)</f>
        <v>1609</v>
      </c>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t="s">
        <v>233</v>
      </c>
      <c r="B185" s="26">
        <f>SUM('Step 3'!B185:Y185)</f>
        <v>1570</v>
      </c>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t="s">
        <v>234</v>
      </c>
      <c r="B186" s="26">
        <f>SUM('Step 3'!B186:Y186)</f>
        <v>783</v>
      </c>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t="s">
        <v>235</v>
      </c>
      <c r="B187" s="26">
        <f>SUM('Step 3'!B187:Y187)</f>
        <v>896</v>
      </c>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t="s">
        <v>236</v>
      </c>
      <c r="B188" s="26">
        <f>SUM('Step 3'!B188:Y188)</f>
        <v>2050</v>
      </c>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t="s">
        <v>237</v>
      </c>
      <c r="B189" s="26">
        <f>SUM('Step 3'!B189:Y189)</f>
        <v>6049</v>
      </c>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t="s">
        <v>238</v>
      </c>
      <c r="B190" s="26">
        <f>SUM('Step 3'!B190:Y190)</f>
        <v>232</v>
      </c>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t="s">
        <v>239</v>
      </c>
      <c r="B191" s="26">
        <f>SUM('Step 3'!B191:Y191)</f>
        <v>390</v>
      </c>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t="s">
        <v>240</v>
      </c>
      <c r="B192" s="26">
        <f>SUM('Step 3'!B192:Y192)</f>
        <v>1220</v>
      </c>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t="s">
        <v>241</v>
      </c>
      <c r="B193" s="26">
        <f>SUM('Step 3'!B193:Y193)</f>
        <v>1519</v>
      </c>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t="s">
        <v>242</v>
      </c>
      <c r="B194" s="26">
        <f>SUM('Step 3'!B194:Y194)</f>
        <v>233</v>
      </c>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t="s">
        <v>243</v>
      </c>
      <c r="B195" s="26">
        <f>SUM('Step 3'!B195:Y195)</f>
        <v>470</v>
      </c>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t="s">
        <v>244</v>
      </c>
      <c r="B196" s="26">
        <f>SUM('Step 3'!B196:Y196)</f>
        <v>1949</v>
      </c>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t="s">
        <v>245</v>
      </c>
      <c r="B197" s="26">
        <f>SUM('Step 3'!B197:Y197)</f>
        <v>358</v>
      </c>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t="s">
        <v>246</v>
      </c>
      <c r="B198" s="26">
        <f>SUM('Step 3'!B198:Y198)</f>
        <v>941</v>
      </c>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t="s">
        <v>247</v>
      </c>
      <c r="B199" s="26">
        <f>SUM('Step 3'!B199:Y199)</f>
        <v>245</v>
      </c>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t="s">
        <v>249</v>
      </c>
      <c r="B200" s="26">
        <f>SUM('Step 3'!B200:Y200)</f>
        <v>27726</v>
      </c>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t="s">
        <v>248</v>
      </c>
      <c r="B201" s="26">
        <f>SUM('Step 3'!B201:Y201)</f>
        <v>7977</v>
      </c>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t="s">
        <v>250</v>
      </c>
      <c r="B202" s="26">
        <f>SUM('Step 3'!B202:Y202)</f>
        <v>1401</v>
      </c>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t="s">
        <v>251</v>
      </c>
      <c r="B203" s="26">
        <f>SUM('Step 3'!B203:Y203)</f>
        <v>18168</v>
      </c>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t="s">
        <v>252</v>
      </c>
      <c r="B204" s="26">
        <f>SUM('Step 3'!B204:Y204)</f>
        <v>506</v>
      </c>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t="s">
        <v>253</v>
      </c>
      <c r="B205" s="26">
        <f>SUM('Step 3'!B205:Y205)</f>
        <v>467</v>
      </c>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t="s">
        <v>254</v>
      </c>
      <c r="B206" s="26">
        <f>SUM('Step 3'!B206:Y206)</f>
        <v>195</v>
      </c>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t="s">
        <v>255</v>
      </c>
      <c r="B207" s="26">
        <f>SUM('Step 3'!B207:Y207)</f>
        <v>102</v>
      </c>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t="s">
        <v>256</v>
      </c>
      <c r="B208" s="26">
        <f>SUM('Step 3'!B208:Y208)</f>
        <v>1296</v>
      </c>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t="s">
        <v>257</v>
      </c>
      <c r="B209" s="26">
        <f>SUM('Step 3'!B209:Y209)</f>
        <v>512</v>
      </c>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t="s">
        <v>258</v>
      </c>
      <c r="B210" s="26">
        <f>SUM('Step 3'!B210:Y210)</f>
        <v>393</v>
      </c>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t="s">
        <v>259</v>
      </c>
      <c r="B211" s="26">
        <f>SUM('Step 3'!B211:Y211)</f>
        <v>1913</v>
      </c>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t="s">
        <v>260</v>
      </c>
      <c r="B212" s="26">
        <f>SUM('Step 3'!B212:Y212)</f>
        <v>937</v>
      </c>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t="s">
        <v>261</v>
      </c>
      <c r="B213" s="26">
        <f>SUM('Step 3'!B213:Y213)</f>
        <v>604</v>
      </c>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t="s">
        <v>262</v>
      </c>
      <c r="B214" s="26">
        <f>SUM('Step 3'!B214:Y214)</f>
        <v>420</v>
      </c>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t="s">
        <v>263</v>
      </c>
      <c r="B215" s="26">
        <f>SUM('Step 3'!B215:Y215)</f>
        <v>5592</v>
      </c>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t="s">
        <v>264</v>
      </c>
      <c r="B216" s="26">
        <f>SUM('Step 3'!B216:Y216)</f>
        <v>699</v>
      </c>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t="s">
        <v>265</v>
      </c>
      <c r="B217" s="26">
        <f>SUM('Step 3'!B217:Y217)</f>
        <v>3429</v>
      </c>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t="s">
        <v>266</v>
      </c>
      <c r="B218" s="26">
        <f>SUM('Step 3'!B218:Y218)</f>
        <v>8360</v>
      </c>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t="s">
        <v>267</v>
      </c>
      <c r="B219" s="26">
        <f>SUM('Step 3'!B219:Y219)</f>
        <v>3373</v>
      </c>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t="s">
        <v>268</v>
      </c>
      <c r="B220" s="26">
        <f>SUM('Step 3'!B220:Y220)</f>
        <v>2048</v>
      </c>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t="s">
        <v>269</v>
      </c>
      <c r="B221" s="26">
        <f>SUM('Step 3'!B221:Y221)</f>
        <v>295</v>
      </c>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t="s">
        <v>270</v>
      </c>
      <c r="B222" s="26">
        <f>SUM('Step 3'!B222:Y222)</f>
        <v>3235</v>
      </c>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t="s">
        <v>271</v>
      </c>
      <c r="B223" s="26">
        <f>SUM('Step 3'!B223:Y223)</f>
        <v>13181</v>
      </c>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t="s">
        <v>272</v>
      </c>
      <c r="B224" s="26">
        <f>SUM('Step 3'!B224:Y224)</f>
        <v>494</v>
      </c>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t="s">
        <v>273</v>
      </c>
      <c r="B225" s="26">
        <f>SUM('Step 3'!B225:Y225)</f>
        <v>118</v>
      </c>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t="s">
        <v>274</v>
      </c>
      <c r="B226" s="26">
        <f>SUM('Step 3'!B226:Y226)</f>
        <v>901</v>
      </c>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t="s">
        <v>275</v>
      </c>
      <c r="B227" s="26">
        <f>SUM('Step 3'!B227:Y227)</f>
        <v>282</v>
      </c>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t="s">
        <v>276</v>
      </c>
      <c r="B228" s="26">
        <f>SUM('Step 3'!B228:Y228)</f>
        <v>1833</v>
      </c>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t="s">
        <v>277</v>
      </c>
      <c r="B229" s="26">
        <f>SUM('Step 3'!B229:Y229)</f>
        <v>325</v>
      </c>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t="s">
        <v>278</v>
      </c>
      <c r="B230" s="26">
        <f>SUM('Step 3'!B230:Y230)</f>
        <v>187</v>
      </c>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t="s">
        <v>279</v>
      </c>
      <c r="B231" s="26">
        <f>SUM('Step 3'!B231:Y231)</f>
        <v>222</v>
      </c>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t="s">
        <v>280</v>
      </c>
      <c r="B232" s="26">
        <f>SUM('Step 3'!B232:Y232)</f>
        <v>388</v>
      </c>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t="s">
        <v>281</v>
      </c>
      <c r="B233" s="26">
        <f>SUM('Step 3'!B233:Y233)</f>
        <v>529</v>
      </c>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t="s">
        <v>282</v>
      </c>
      <c r="B234" s="26">
        <f>SUM('Step 3'!B234:Y234)</f>
        <v>2933</v>
      </c>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t="s">
        <v>283</v>
      </c>
      <c r="B235" s="26">
        <f>SUM('Step 3'!B235:Y235)</f>
        <v>696</v>
      </c>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t="s">
        <v>284</v>
      </c>
      <c r="B236" s="26">
        <f>SUM('Step 3'!B236:Y236)</f>
        <v>215</v>
      </c>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t="s">
        <v>285</v>
      </c>
      <c r="B237" s="26">
        <f>SUM('Step 3'!B237:Y237)</f>
        <v>550</v>
      </c>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t="s">
        <v>286</v>
      </c>
      <c r="B238" s="26">
        <f>SUM('Step 3'!B238:Y238)</f>
        <v>475</v>
      </c>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t="s">
        <v>287</v>
      </c>
      <c r="B239" s="26">
        <f>SUM('Step 3'!B239:Y239)</f>
        <v>849</v>
      </c>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t="s">
        <v>288</v>
      </c>
      <c r="B240" s="26">
        <f>SUM('Step 3'!B240:Y240)</f>
        <v>551</v>
      </c>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t="s">
        <v>289</v>
      </c>
      <c r="B241" s="26">
        <f>SUM('Step 3'!B241:Y241)</f>
        <v>947</v>
      </c>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t="s">
        <v>290</v>
      </c>
      <c r="B242" s="26">
        <f>SUM('Step 3'!B242:Y242)</f>
        <v>1106</v>
      </c>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t="s">
        <v>17</v>
      </c>
      <c r="B243" s="26">
        <f>SUM('Step 3'!B243:Y243)</f>
        <v>258657</v>
      </c>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t="s">
        <v>291</v>
      </c>
      <c r="B244" s="26">
        <f>SUM('Step 3'!B244:Y244)</f>
        <v>864</v>
      </c>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t="s">
        <v>292</v>
      </c>
      <c r="B245" s="26">
        <f>SUM('Step 3'!B245:Y245)</f>
        <v>216</v>
      </c>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t="s">
        <v>293</v>
      </c>
      <c r="B246" s="26">
        <f>SUM('Step 3'!B246:Y246)</f>
        <v>51</v>
      </c>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t="s">
        <v>294</v>
      </c>
      <c r="B247" s="26">
        <f>SUM('Step 3'!B247:Y247)</f>
        <v>796</v>
      </c>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t="s">
        <v>295</v>
      </c>
      <c r="B248" s="26">
        <f>SUM('Step 3'!B248:Y248)</f>
        <v>427</v>
      </c>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t="s">
        <v>296</v>
      </c>
      <c r="B249" s="26">
        <f>SUM('Step 3'!B249:Y249)</f>
        <v>712</v>
      </c>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t="s">
        <v>297</v>
      </c>
      <c r="B250" s="26">
        <f>SUM('Step 3'!B250:Y250)</f>
        <v>171</v>
      </c>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t="s">
        <v>298</v>
      </c>
      <c r="B251" s="26">
        <f>SUM('Step 3'!B251:Y251)</f>
        <v>291</v>
      </c>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t="s">
        <v>299</v>
      </c>
      <c r="B252" s="26">
        <f>SUM('Step 3'!B252:Y252)</f>
        <v>555</v>
      </c>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t="s">
        <v>300</v>
      </c>
      <c r="B253" s="26">
        <f>SUM('Step 3'!B253:Y253)</f>
        <v>0</v>
      </c>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t="s">
        <v>301</v>
      </c>
      <c r="B254" s="26">
        <f>SUM('Step 3'!B254:Y254)</f>
        <v>24962</v>
      </c>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t="s">
        <v>302</v>
      </c>
      <c r="B255" s="26">
        <f>SUM('Step 3'!B255:Y255)</f>
        <v>572</v>
      </c>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t="s">
        <v>303</v>
      </c>
      <c r="B256" s="26">
        <f>SUM('Step 3'!B256:Y256)</f>
        <v>2126</v>
      </c>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t="s">
        <v>304</v>
      </c>
      <c r="B257" s="26">
        <f>SUM('Step 3'!B257:Y257)</f>
        <v>489</v>
      </c>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t="s">
        <v>305</v>
      </c>
      <c r="B258" s="26">
        <f>SUM('Step 3'!B258:Y258)</f>
        <v>466</v>
      </c>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t="s">
        <v>306</v>
      </c>
      <c r="B259" s="26">
        <f>SUM('Step 3'!B259:Y259)</f>
        <v>927</v>
      </c>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t="s">
        <v>307</v>
      </c>
      <c r="B260" s="26">
        <f>SUM('Step 3'!B260:Y260)</f>
        <v>598</v>
      </c>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t="s">
        <v>308</v>
      </c>
      <c r="B261" s="26">
        <f>SUM('Step 3'!B261:Y261)</f>
        <v>279</v>
      </c>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t="s">
        <v>309</v>
      </c>
      <c r="B262" s="26">
        <f>SUM('Step 3'!B262:Y262)</f>
        <v>132</v>
      </c>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t="s">
        <v>310</v>
      </c>
      <c r="B263" s="26">
        <f>SUM('Step 3'!B263:Y263)</f>
        <v>888</v>
      </c>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t="s">
        <v>311</v>
      </c>
      <c r="B264" s="26">
        <f>SUM('Step 3'!B264:Y264)</f>
        <v>358</v>
      </c>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t="s">
        <v>312</v>
      </c>
      <c r="B265" s="26">
        <f>SUM('Step 3'!B265:Y265)</f>
        <v>293</v>
      </c>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t="s">
        <v>313</v>
      </c>
      <c r="B266" s="26">
        <f>SUM('Step 3'!B266:Y266)</f>
        <v>658</v>
      </c>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t="s">
        <v>314</v>
      </c>
      <c r="B267" s="26">
        <f>SUM('Step 3'!B267:Y267)</f>
        <v>1056</v>
      </c>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t="s">
        <v>315</v>
      </c>
      <c r="B268" s="26">
        <f>SUM('Step 3'!B268:Y268)</f>
        <v>178</v>
      </c>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t="s">
        <v>316</v>
      </c>
      <c r="B269" s="26">
        <f>SUM('Step 3'!B269:Y269)</f>
        <v>220</v>
      </c>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t="s">
        <v>317</v>
      </c>
      <c r="B270" s="26">
        <f>SUM('Step 3'!B270:Y270)</f>
        <v>266</v>
      </c>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t="s">
        <v>318</v>
      </c>
      <c r="B271" s="26">
        <f>SUM('Step 3'!B271:Y271)</f>
        <v>278</v>
      </c>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t="s">
        <v>319</v>
      </c>
      <c r="B272" s="26">
        <f>SUM('Step 3'!B272:Y272)</f>
        <v>197</v>
      </c>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t="s">
        <v>320</v>
      </c>
      <c r="B273" s="26">
        <f>SUM('Step 3'!B273:Y273)</f>
        <v>522</v>
      </c>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t="s">
        <v>321</v>
      </c>
      <c r="B274" s="26">
        <f>SUM('Step 3'!B274:Y274)</f>
        <v>1746</v>
      </c>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t="s">
        <v>322</v>
      </c>
      <c r="B275" s="26">
        <f>SUM('Step 3'!B275:Y275)</f>
        <v>2761</v>
      </c>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t="s">
        <v>323</v>
      </c>
      <c r="B276" s="26">
        <f>SUM('Step 3'!B276:Y276)</f>
        <v>1137</v>
      </c>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t="s">
        <v>324</v>
      </c>
      <c r="B277" s="26">
        <f>SUM('Step 3'!B277:Y277)</f>
        <v>17799</v>
      </c>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t="s">
        <v>325</v>
      </c>
      <c r="B278" s="26">
        <f>SUM('Step 3'!B278:Y278)</f>
        <v>235</v>
      </c>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t="s">
        <v>326</v>
      </c>
      <c r="B279" s="26">
        <f>SUM('Step 3'!B279:Y279)</f>
        <v>19400</v>
      </c>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t="s">
        <v>327</v>
      </c>
      <c r="B280" s="26">
        <f>SUM('Step 3'!B280:Y280)</f>
        <v>1055</v>
      </c>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t="s">
        <v>328</v>
      </c>
      <c r="B281" s="26">
        <f>SUM('Step 3'!B281:Y281)</f>
        <v>445</v>
      </c>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t="s">
        <v>329</v>
      </c>
      <c r="B282" s="26">
        <f>SUM('Step 3'!B282:Y282)</f>
        <v>2832</v>
      </c>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t="s">
        <v>330</v>
      </c>
      <c r="B283" s="26">
        <f>SUM('Step 3'!B283:Y283)</f>
        <v>1061</v>
      </c>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t="s">
        <v>331</v>
      </c>
      <c r="B284" s="26">
        <f>SUM('Step 3'!B284:Y284)</f>
        <v>410</v>
      </c>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t="s">
        <v>332</v>
      </c>
      <c r="B285" s="26">
        <f>SUM('Step 3'!B285:Y285)</f>
        <v>199</v>
      </c>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t="s">
        <v>333</v>
      </c>
      <c r="B286" s="26">
        <f>SUM('Step 3'!B286:Y286)</f>
        <v>923</v>
      </c>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t="s">
        <v>334</v>
      </c>
      <c r="B287" s="26">
        <f>SUM('Step 3'!B287:Y287)</f>
        <v>3356</v>
      </c>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t="s">
        <v>335</v>
      </c>
      <c r="B288" s="26">
        <f>SUM('Step 3'!B288:Y288)</f>
        <v>359</v>
      </c>
    </row>
  </sheetData>
  <hyperlinks>
    <hyperlink ref="A2" r:id="rId1" display="http://download.bls.gov/pub/time.series/l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2018-03-09T23:12:03Z</dcterms:modified>
</cp:coreProperties>
</file>